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Praças e Paisagismo\Paisagismo Educação\DOCUMENTOS\xlxs\"/>
    </mc:Choice>
  </mc:AlternateContent>
  <xr:revisionPtr revIDLastSave="0" documentId="13_ncr:1_{A356DE10-58D0-4CA8-91CC-9F303BF3F12E}" xr6:coauthVersionLast="47" xr6:coauthVersionMax="47" xr10:uidLastSave="{00000000-0000-0000-0000-000000000000}"/>
  <bookViews>
    <workbookView xWindow="35640" yWindow="4440" windowWidth="17280" windowHeight="9060" xr2:uid="{00000000-000D-0000-FFFF-FFFF00000000}"/>
  </bookViews>
  <sheets>
    <sheet name="Resumo do Orçamento" sheetId="1" r:id="rId1"/>
    <sheet name="Orçamento Sintético" sheetId="2" r:id="rId2"/>
    <sheet name="Orçamento Analítico" sheetId="3" r:id="rId3"/>
    <sheet name="Curva ABC de Insumos" sheetId="4" r:id="rId4"/>
    <sheet name="Cotações" sheetId="6" r:id="rId5"/>
    <sheet name="Cronograma" sheetId="5" r:id="rId6"/>
    <sheet name="BDI" sheetId="7" r:id="rId7"/>
    <sheet name="ENCARGOS" sheetId="8" r:id="rId8"/>
  </sheets>
  <externalReferences>
    <externalReference r:id="rId9"/>
  </externalReferences>
  <definedNames>
    <definedName name="_xlnm.Print_Area" localSheetId="6">BDI!$A$1:$I$34</definedName>
    <definedName name="_xlnm.Print_Area" localSheetId="7">ENCARGOS!$A$1:$F$42</definedName>
    <definedName name="_xlnm.Print_Titles" localSheetId="1">'[1]repeated header'!$4:$4</definedName>
  </definedNames>
  <calcPr calcId="191029"/>
</workbook>
</file>

<file path=xl/calcChain.xml><?xml version="1.0" encoding="utf-8"?>
<calcChain xmlns="http://schemas.openxmlformats.org/spreadsheetml/2006/main">
  <c r="C16" i="8" l="1"/>
  <c r="D16" i="8"/>
  <c r="E16" i="8"/>
  <c r="F16" i="8"/>
  <c r="C28" i="8"/>
  <c r="C40" i="8" s="1"/>
  <c r="D28" i="8"/>
  <c r="D40" i="8" s="1"/>
  <c r="E28" i="8"/>
  <c r="E40" i="8" s="1"/>
  <c r="F28" i="8"/>
  <c r="F40" i="8" s="1"/>
  <c r="C35" i="8"/>
  <c r="D35" i="8"/>
  <c r="E35" i="8"/>
  <c r="F35" i="8"/>
  <c r="C39" i="8"/>
  <c r="D39" i="8"/>
  <c r="E39" i="8"/>
  <c r="F39" i="8"/>
  <c r="I9" i="7"/>
  <c r="I12" i="7"/>
  <c r="I18" i="7"/>
  <c r="I21" i="7" s="1"/>
  <c r="G4" i="6" l="1"/>
  <c r="G9" i="6"/>
  <c r="G14" i="6"/>
  <c r="G19" i="6"/>
  <c r="G23" i="6"/>
  <c r="G27" i="6"/>
  <c r="G29" i="6"/>
  <c r="G33" i="6"/>
  <c r="J5" i="2" l="1"/>
  <c r="H6" i="2"/>
  <c r="I6" i="2" s="1"/>
  <c r="J6" i="2" s="1"/>
  <c r="H7" i="2"/>
  <c r="I7" i="2" s="1"/>
  <c r="J7" i="2" s="1"/>
  <c r="H8" i="2"/>
  <c r="I8" i="2"/>
  <c r="J8" i="2"/>
  <c r="J9" i="2"/>
  <c r="H10" i="2"/>
  <c r="I10" i="2"/>
  <c r="J10" i="2"/>
  <c r="H11" i="2"/>
  <c r="I11" i="2"/>
  <c r="J11" i="2"/>
  <c r="H12" i="2"/>
  <c r="I12" i="2"/>
  <c r="J12" i="2" s="1"/>
  <c r="H13" i="2"/>
  <c r="I13" i="2"/>
  <c r="J13" i="2" s="1"/>
  <c r="J14" i="2"/>
  <c r="H15" i="2"/>
  <c r="I15" i="2"/>
  <c r="J15" i="2"/>
  <c r="H16" i="2"/>
  <c r="I16" i="2"/>
  <c r="J16" i="2"/>
  <c r="H17" i="2"/>
  <c r="I17" i="2"/>
  <c r="J17" i="2"/>
  <c r="H18" i="2"/>
  <c r="I18" i="2"/>
  <c r="J18" i="2" s="1"/>
  <c r="H19" i="2"/>
  <c r="I19" i="2"/>
  <c r="J19" i="2" s="1"/>
  <c r="H20" i="2"/>
  <c r="I20" i="2"/>
  <c r="J20" i="2"/>
  <c r="H21" i="2"/>
  <c r="I21" i="2" s="1"/>
  <c r="J21" i="2" s="1"/>
  <c r="H22" i="2"/>
  <c r="I22" i="2" s="1"/>
  <c r="J22" i="2" s="1"/>
  <c r="H23" i="2"/>
  <c r="I23" i="2"/>
  <c r="J23" i="2"/>
  <c r="J24" i="2"/>
  <c r="J25" i="2"/>
  <c r="H26" i="2"/>
  <c r="I26" i="2" s="1"/>
  <c r="J26" i="2" s="1"/>
  <c r="H27" i="2"/>
  <c r="I27" i="2"/>
  <c r="J27" i="2"/>
  <c r="H28" i="2"/>
  <c r="I28" i="2"/>
  <c r="J28" i="2"/>
  <c r="H29" i="2"/>
  <c r="I29" i="2"/>
  <c r="J29" i="2"/>
  <c r="H30" i="2"/>
  <c r="I30" i="2"/>
  <c r="J30" i="2" s="1"/>
  <c r="H31" i="2"/>
  <c r="I31" i="2"/>
  <c r="J31" i="2" s="1"/>
  <c r="H32" i="2"/>
  <c r="I32" i="2"/>
  <c r="J32" i="2"/>
  <c r="H33" i="2"/>
  <c r="I33" i="2" s="1"/>
  <c r="J33" i="2" s="1"/>
  <c r="H34" i="2"/>
  <c r="I34" i="2" s="1"/>
  <c r="J34" i="2" s="1"/>
  <c r="H35" i="2"/>
  <c r="I35" i="2"/>
  <c r="J35" i="2"/>
  <c r="H36" i="2"/>
  <c r="I36" i="2"/>
  <c r="J36" i="2"/>
  <c r="H37" i="2"/>
  <c r="I37" i="2"/>
  <c r="J37" i="2"/>
  <c r="J38" i="2"/>
  <c r="H39" i="2"/>
  <c r="I39" i="2" s="1"/>
  <c r="J39" i="2" s="1"/>
  <c r="H40" i="2"/>
  <c r="I40" i="2" s="1"/>
  <c r="J40" i="2" s="1"/>
  <c r="J41" i="2"/>
  <c r="H42" i="2"/>
  <c r="I42" i="2"/>
  <c r="J42" i="2"/>
  <c r="H43" i="2"/>
  <c r="I43" i="2"/>
  <c r="J43" i="2"/>
  <c r="H44" i="2"/>
  <c r="I44" i="2"/>
  <c r="J44" i="2"/>
  <c r="H45" i="2"/>
  <c r="I45" i="2"/>
  <c r="J45" i="2" s="1"/>
  <c r="H46" i="2"/>
  <c r="I46" i="2"/>
  <c r="J46" i="2" s="1"/>
  <c r="H47" i="2"/>
  <c r="I47" i="2"/>
  <c r="J47" i="2"/>
  <c r="J48" i="2"/>
  <c r="H49" i="2"/>
  <c r="I49" i="2"/>
  <c r="J49" i="2"/>
  <c r="H50" i="2"/>
  <c r="I50" i="2"/>
  <c r="J50" i="2"/>
  <c r="H51" i="2"/>
  <c r="I51" i="2"/>
  <c r="J51" i="2" s="1"/>
  <c r="J52" i="2"/>
  <c r="H53" i="2"/>
  <c r="I53" i="2" s="1"/>
  <c r="J53" i="2" s="1"/>
  <c r="H54" i="2"/>
  <c r="I54" i="2"/>
  <c r="J54" i="2"/>
  <c r="H55" i="2"/>
  <c r="I55" i="2"/>
  <c r="J55" i="2"/>
  <c r="H56" i="2"/>
  <c r="I56" i="2"/>
  <c r="J56" i="2"/>
  <c r="H57" i="2"/>
  <c r="I57" i="2"/>
  <c r="J57" i="2" s="1"/>
  <c r="H58" i="2"/>
  <c r="I58" i="2"/>
  <c r="J58" i="2" s="1"/>
  <c r="H59" i="2"/>
  <c r="I59" i="2"/>
  <c r="J59" i="2"/>
  <c r="H60" i="2"/>
  <c r="I60" i="2" s="1"/>
  <c r="J60" i="2" s="1"/>
  <c r="H61" i="2"/>
  <c r="I61" i="2" s="1"/>
  <c r="J61" i="2" s="1"/>
  <c r="H62" i="2"/>
  <c r="I62" i="2"/>
  <c r="J62" i="2"/>
  <c r="H63" i="2"/>
  <c r="I63" i="2"/>
  <c r="J63" i="2"/>
  <c r="H64" i="2"/>
  <c r="I64" i="2"/>
  <c r="J64" i="2"/>
  <c r="H65" i="2"/>
  <c r="I65" i="2"/>
  <c r="J65" i="2" s="1"/>
  <c r="J66" i="2"/>
  <c r="J67" i="2"/>
  <c r="H68" i="2"/>
  <c r="I68" i="2"/>
  <c r="J68" i="2" s="1"/>
  <c r="H69" i="2"/>
  <c r="I69" i="2"/>
  <c r="J69" i="2" s="1"/>
  <c r="H70" i="2"/>
  <c r="I70" i="2"/>
  <c r="J70" i="2" s="1"/>
  <c r="J71" i="2"/>
  <c r="H72" i="2"/>
  <c r="I72" i="2"/>
  <c r="J72" i="2"/>
  <c r="H73" i="2"/>
  <c r="I73" i="2"/>
  <c r="J73" i="2"/>
  <c r="H74" i="2"/>
  <c r="I74" i="2"/>
  <c r="J74" i="2"/>
  <c r="H75" i="2"/>
  <c r="I75" i="2"/>
  <c r="J75" i="2" s="1"/>
  <c r="H76" i="2"/>
  <c r="I76" i="2"/>
  <c r="J76" i="2" s="1"/>
  <c r="J77" i="2"/>
  <c r="J78" i="2"/>
  <c r="H79" i="2"/>
  <c r="I79" i="2"/>
  <c r="J79" i="2" s="1"/>
  <c r="H80" i="2"/>
  <c r="I80" i="2"/>
  <c r="J80" i="2" s="1"/>
  <c r="H81" i="2"/>
  <c r="I81" i="2" s="1"/>
  <c r="J81" i="2" s="1"/>
  <c r="H82" i="2"/>
  <c r="I82" i="2" s="1"/>
  <c r="J82" i="2" s="1"/>
  <c r="H83" i="2"/>
  <c r="I83" i="2" s="1"/>
  <c r="J83" i="2" s="1"/>
  <c r="J84" i="2"/>
  <c r="H85" i="2"/>
  <c r="I85" i="2"/>
  <c r="J85" i="2"/>
  <c r="H86" i="2"/>
  <c r="I86" i="2"/>
  <c r="J86" i="2"/>
  <c r="H87" i="2"/>
  <c r="I87" i="2"/>
  <c r="J87" i="2"/>
  <c r="H88" i="2"/>
  <c r="I88" i="2"/>
  <c r="J88" i="2"/>
  <c r="H89" i="2"/>
  <c r="I89" i="2"/>
  <c r="J89" i="2" s="1"/>
  <c r="J90" i="2"/>
  <c r="H91" i="2"/>
  <c r="I91" i="2"/>
  <c r="J91" i="2"/>
  <c r="H92" i="2"/>
  <c r="I92" i="2"/>
  <c r="J92" i="2"/>
  <c r="J93" i="2"/>
  <c r="H94" i="2"/>
  <c r="I94" i="2"/>
  <c r="J94" i="2"/>
  <c r="H95" i="2"/>
  <c r="I95" i="2"/>
  <c r="J95" i="2"/>
  <c r="J96" i="2"/>
  <c r="H97" i="2"/>
  <c r="I97" i="2"/>
  <c r="J97" i="2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<sst xmlns="http://schemas.openxmlformats.org/spreadsheetml/2006/main" count="7953" uniqueCount="2034">
  <si>
    <t>Obra</t>
  </si>
  <si>
    <t>Bancos</t>
  </si>
  <si>
    <t>B.D.I.</t>
  </si>
  <si>
    <t>Encargos Sociais</t>
  </si>
  <si>
    <t>CONSTRUÇÃO ESPAÇO RECREATIVO CRECHE PP</t>
  </si>
  <si>
    <t xml:space="preserve">SINAPI - 06/2024 - Mato Grosso
SBC - 08/2024 - Mato Grosso
SICRO3 - 04/2024 - Mato Grosso
</t>
  </si>
  <si>
    <t>19,96%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</si>
  <si>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</si>
  <si>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</si>
  <si>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</si>
  <si>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</si>
  <si>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</si>
  <si>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</si>
  <si>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</si>
  <si>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</si>
  <si>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</si>
  <si>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MOVIMENTO DE TERRAS</t>
  </si>
  <si>
    <t xml:space="preserve"> 3 </t>
  </si>
  <si>
    <t>SISTEMA DE PAVIMENTAÇÃO/FORRAÇÕES</t>
  </si>
  <si>
    <t xml:space="preserve"> 4 </t>
  </si>
  <si>
    <t>MOBILIÁRIOS</t>
  </si>
  <si>
    <t xml:space="preserve"> 5 </t>
  </si>
  <si>
    <t>ALVENARIAS E RESVESTIMENTOS</t>
  </si>
  <si>
    <t xml:space="preserve"> 6 </t>
  </si>
  <si>
    <t>VEGETAÇÃO E IRRIGAÇÃO</t>
  </si>
  <si>
    <t xml:space="preserve"> 7 </t>
  </si>
  <si>
    <t>INSTALAÇÕES ELETRICAS</t>
  </si>
  <si>
    <t xml:space="preserve"> 9 </t>
  </si>
  <si>
    <t>SERVIÇOS FINAIS</t>
  </si>
  <si>
    <t>Total sem BDI</t>
  </si>
  <si>
    <t>Total do BDI</t>
  </si>
  <si>
    <t>Total Geral</t>
  </si>
  <si>
    <t>_______________________________________________________________
Setor de Engenharia
Cintya Vieira Souto
Arquiteta e Urbanista
CAU: A160810-0</t>
  </si>
  <si>
    <t>M²</t>
  </si>
  <si>
    <t>LIMPEZA GERAL PARA ENTREGA DA OBRA</t>
  </si>
  <si>
    <t>Próprio</t>
  </si>
  <si>
    <t xml:space="preserve"> PMCJ - 199 </t>
  </si>
  <si>
    <t xml:space="preserve"> 9.1 </t>
  </si>
  <si>
    <t>UN</t>
  </si>
  <si>
    <t>LUMINÁRIA ARANDELA TIPO TARTARUGA, DE SOBREPOR, COM 1 LÂMPADA LED DE 6 W, SEM REATOR - FORNECIMENTO E INSTALAÇÃO. AF_02/2020</t>
  </si>
  <si>
    <t>SINAPI</t>
  </si>
  <si>
    <t xml:space="preserve"> 97607 </t>
  </si>
  <si>
    <t xml:space="preserve"> 7.5.2 </t>
  </si>
  <si>
    <t>POSTE DE JARDIM DUPLO BAIXO 2,44M INCLUSO 2 GLOBOS 2Xe27 - BLUMENAU</t>
  </si>
  <si>
    <t xml:space="preserve"> PMCJ - 889 </t>
  </si>
  <si>
    <t xml:space="preserve"> 7.5.1 </t>
  </si>
  <si>
    <t>POSTES E LUMINARIAS</t>
  </si>
  <si>
    <t xml:space="preserve"> 7.5 </t>
  </si>
  <si>
    <t>CONECTOR METALICO TIPO PARAFUSO FENDIDO (SPLIT BOLT), COM SEPARADOR DE CABOS BIMETALICOS, PARA CABOS ATE 6 MM2</t>
  </si>
  <si>
    <t xml:space="preserve"> PMCJ - 428 </t>
  </si>
  <si>
    <t xml:space="preserve"> 7.3.2 </t>
  </si>
  <si>
    <t>M</t>
  </si>
  <si>
    <t>CABO DE COBRE FLEXÍVEL ISOLADO, 4 MM², ANTI-CHAMA 0,6/1,0 KV, PARA CIRCUITOS TERMINAIS - FORNECIMENTO E INSTALAÇÃO. AF_03/2023</t>
  </si>
  <si>
    <t xml:space="preserve"> 91929 </t>
  </si>
  <si>
    <t xml:space="preserve"> 7.3.1 </t>
  </si>
  <si>
    <t>CONDUTORES</t>
  </si>
  <si>
    <t xml:space="preserve"> 7.3 </t>
  </si>
  <si>
    <t>DISJUNTOR MONOPOLAR TIPO DIN, CORRENTE NOMINAL DE 16A - FORNECIMENTO E INSTALAÇÃO. AF_10/2020</t>
  </si>
  <si>
    <t xml:space="preserve"> 93654 </t>
  </si>
  <si>
    <t xml:space="preserve"> 7.2.5 </t>
  </si>
  <si>
    <t>RELÉ FOTOELÉTRICO PARA COMANDO DE ILUMINAÇÃO EXTERNA 1000 W - FORNECIMENTO E INSTALAÇÃO. AF_08/2020</t>
  </si>
  <si>
    <t xml:space="preserve"> 101632 </t>
  </si>
  <si>
    <t xml:space="preserve"> 7.2.4 </t>
  </si>
  <si>
    <t>DISPOSITIVO DPS CLASSE II, 1 POLO, TENSAO MAXIMA DE 175 V, CORRENTE MAXIMA DE *45* KA (TIPO AC) - FORNECIMENTO E INSTALAÇÃO.</t>
  </si>
  <si>
    <t xml:space="preserve"> PMCJ - 039 </t>
  </si>
  <si>
    <t xml:space="preserve"> 7.2.3 </t>
  </si>
  <si>
    <t>QUADRO DE DISTRIBUIÇÃO DE ENERGIA EM CHAPA DE AÇO GALVANIZADO, DE EMBUTIR, COM BARRAMENTO TRIFÁSICO, PARA 12 DISJUNTORES DIN 100A - FORNECIMENTO E INSTALAÇÃO. AF_10/2020</t>
  </si>
  <si>
    <t xml:space="preserve"> 101875 </t>
  </si>
  <si>
    <t xml:space="preserve"> 7.2.2 </t>
  </si>
  <si>
    <t>DISJUNTOR TRIPOLAR TIPO DIN, CORRENTE NOMINAL DE 50A - FORNECIMENTO E INSTALAÇÃO. AF_10/2020</t>
  </si>
  <si>
    <t xml:space="preserve"> 93673 </t>
  </si>
  <si>
    <t xml:space="preserve"> 7.2.1 </t>
  </si>
  <si>
    <t>DISPOSITIVO DE COMANDO E PROTEÇÃO</t>
  </si>
  <si>
    <t xml:space="preserve"> 7.2 </t>
  </si>
  <si>
    <t>CAIXA ENTERRADA ELÉTRICA RETANGULAR, EM ALVENARIA COM BLOCOS DE CONCRETO, FUNDO COM BRITA, DIMENSÕES INTERNAS: 0,4X0,4X0,4 M. AF_12/2020</t>
  </si>
  <si>
    <t xml:space="preserve"> 97891 </t>
  </si>
  <si>
    <t xml:space="preserve"> 7.1.7 </t>
  </si>
  <si>
    <t>m³</t>
  </si>
  <si>
    <t>REATERRO MANUAL DE VALAS, COM COMPACTADOR DE SOLOS DE PERCUSSÃO. AF_08/2023</t>
  </si>
  <si>
    <t xml:space="preserve"> 93382 </t>
  </si>
  <si>
    <t xml:space="preserve"> 7.1.6 </t>
  </si>
  <si>
    <t>ELETRODUTO FLEXÍVEL CORRUGADO, PEAD, DN 63 (2"), PARA REDE ENTERRADA DE DISTRIBUIÇÃO DE ENERGIA ELÉTRICA - FORNECIMENTO E INSTALAÇÃO. AF_12/2021</t>
  </si>
  <si>
    <t xml:space="preserve"> 97668 </t>
  </si>
  <si>
    <t xml:space="preserve"> 7.1.5 </t>
  </si>
  <si>
    <t>CONCRETO MAGRO PARA LASTRO, TRAÇO 1:4,5:4,5 (EM MASSA SECA DE CIMENTO/ AREIA MÉDIA/ BRITA 1) - PREPARO MECÂNICO COM BETONEIRA 400 L. AF_05/2021</t>
  </si>
  <si>
    <t xml:space="preserve"> 94962 </t>
  </si>
  <si>
    <t xml:space="preserve"> 7.1.2 </t>
  </si>
  <si>
    <t>ESCAVAÇÃO MANUAL DE VALA COM PROFUNDIDADE MENOR OU IGUAL A 1,30 M. AF_02/2021</t>
  </si>
  <si>
    <t xml:space="preserve"> 93358 </t>
  </si>
  <si>
    <t xml:space="preserve"> 7.1.1 </t>
  </si>
  <si>
    <t>ELETRODUTOS E CAIXAS DE PASSAGEM</t>
  </si>
  <si>
    <t xml:space="preserve"> 7.1 </t>
  </si>
  <si>
    <t>REGISTRO DE GAVETA BRUTO, LATÃO, ROSCÁVEL, 1/2" - FORNECIMENTO E INSTALAÇÃO. AF_08/2021</t>
  </si>
  <si>
    <t xml:space="preserve"> 89352 </t>
  </si>
  <si>
    <t xml:space="preserve"> 6.2.5 </t>
  </si>
  <si>
    <t>TE, PVC, SOLDÁVEL, DN 25MM, INSTALADO EM RAMAL OU SUB-RAMAL DE ÁGUA - FORNECIMENTO E INSTALAÇÃO. AF_06/2022</t>
  </si>
  <si>
    <t xml:space="preserve"> 89395 </t>
  </si>
  <si>
    <t xml:space="preserve"> 6.2.4 </t>
  </si>
  <si>
    <t>TUBO, PVC, SOLDÁVEL, DN 25MM, INSTALADO EM RAMAL DE DISTRIBUIÇÃO DE ÁGUA - FORNECIMENTO E INSTALAÇÃO. AF_06/2022</t>
  </si>
  <si>
    <t xml:space="preserve"> 89402 </t>
  </si>
  <si>
    <t xml:space="preserve"> 6.2.3 </t>
  </si>
  <si>
    <t>CAIXA ENTERRADA HIDRÁULICA RETANGULAR EM ALVENARIA COM TIJOLOS CERÂMICOS MACIÇOS, DIMENSÕES INTERNAS: 0,3X0,3X0,3 M PARA REDE DE DRENAGEM. AF_12/2020</t>
  </si>
  <si>
    <t xml:space="preserve"> 99250 </t>
  </si>
  <si>
    <t xml:space="preserve"> 6.2.2 </t>
  </si>
  <si>
    <t>LIGAÇÃO DE ÁGUA (DAE CJ)</t>
  </si>
  <si>
    <t xml:space="preserve"> PMCJ - 002 </t>
  </si>
  <si>
    <t xml:space="preserve"> 6.2.1 </t>
  </si>
  <si>
    <t>IRRIGAÇÃO</t>
  </si>
  <si>
    <t xml:space="preserve"> 6.2 </t>
  </si>
  <si>
    <t>PLANTIO DE ARBUSTO OU  CERCA VIVA. AF_05/2018</t>
  </si>
  <si>
    <t xml:space="preserve"> 98509 </t>
  </si>
  <si>
    <t xml:space="preserve"> 6.1.3 </t>
  </si>
  <si>
    <t>PLANTIO DE ÁRVORE ORNAMENTAL COM ALTURA DE MUDA MAIOR QUE 2,00 M E MENOR OU IGUAL A 4,00 M. AF_05/2018</t>
  </si>
  <si>
    <t xml:space="preserve"> 98511 </t>
  </si>
  <si>
    <t xml:space="preserve"> 6.1.2 </t>
  </si>
  <si>
    <t>PLANTIO DE PALMEIRA COM ALTURA DE MUDA MENOR OU IGUAL A 2,00 M. AF_05/2018</t>
  </si>
  <si>
    <t xml:space="preserve"> 98516 </t>
  </si>
  <si>
    <t xml:space="preserve"> 6.1.1 </t>
  </si>
  <si>
    <t>VEGETAÇÃO</t>
  </si>
  <si>
    <t xml:space="preserve"> 6.1 </t>
  </si>
  <si>
    <t>m²</t>
  </si>
  <si>
    <t>APLICAÇÃO MANUAL DE PINTURA COM TINTA TEXTURIZADA ACRÍLICA EM PAREDES EXTERNAS DE CASAS, UMA COR. AF_03/2024</t>
  </si>
  <si>
    <t xml:space="preserve"> 88423 </t>
  </si>
  <si>
    <t xml:space="preserve"> 5.2.13 </t>
  </si>
  <si>
    <t>APLICAÇÃO MANUAL DE FUNDO SELADOR ACRÍLICO EM PAREDES EXTERNAS DE CASAS. AF_03/2024</t>
  </si>
  <si>
    <t xml:space="preserve"> 88415 </t>
  </si>
  <si>
    <t xml:space="preserve"> 5.2.12 </t>
  </si>
  <si>
    <t>MASSA ÚNICA, EM ARGAMASSA TRAÇO 1:2:8, PREPARO MECÂNICO, APLICADA MANUALMENTE EM PAREDES INTERNAS DE AMBIENTES COM ÁREA MAIOR QUE 10M², E = 17,5MM, COM TALISCAS. AF_03/2024</t>
  </si>
  <si>
    <t xml:space="preserve"> 104951 </t>
  </si>
  <si>
    <t xml:space="preserve"> 5.2.11 </t>
  </si>
  <si>
    <t>CHAPISCO APLICADO EM ALVENARIA (COM PRESENÇA DE VÃOS) E ESTRUTURAS DE CONCRETO DE FACHADA, COM COLHER DE PEDREIRO.  ARGAMASSA TRAÇO 1:3 COM PREPARO EM BETONEIRA 400L. AF_10/2022</t>
  </si>
  <si>
    <t xml:space="preserve"> 87905 </t>
  </si>
  <si>
    <t xml:space="preserve"> 5.2.10 </t>
  </si>
  <si>
    <t>GUARDA-CORPO DE AÇO GALVANIZADO DE 1,10M DE ALTURA, MONTANTES TUBULARES DE 1.1/2  ESPAÇADOS DE 1,20M, TRAVESSA SUPERIOR DE 2 , GRADIL FORMADO POR BARRAS CHATAS EM FERRO DE 32X4,8MM, FIXADO COM CHUMBADOR MECÂNICO. AF_04/2019_PS</t>
  </si>
  <si>
    <t xml:space="preserve"> 99839 </t>
  </si>
  <si>
    <t xml:space="preserve"> 5.2.9 </t>
  </si>
  <si>
    <t>EXECUÇÃO DE PASSEIO (CALÇADA) OU PISO DE CONCRETO COM CONCRETO MOLDADO IN LOCO, FEITO EM OBRA, ACABAMENTO CONVENCIONAL, ESPESSURA 6 CM, ARMADO. AF_08/2022</t>
  </si>
  <si>
    <t xml:space="preserve"> 94992 </t>
  </si>
  <si>
    <t xml:space="preserve"> 5.2.8 </t>
  </si>
  <si>
    <t>ATERRO MANUAL DE VALAS COM SOLO ARGILO-ARENOSO. AF_08/2023</t>
  </si>
  <si>
    <t xml:space="preserve"> 94319 </t>
  </si>
  <si>
    <t xml:space="preserve"> 5.2.7 </t>
  </si>
  <si>
    <t>ALVENARIA DE VEDAÇÃO DE BLOCOS CERÂMICOS FURADOS NA HORIZONTAL DE 9X14X19 CM (ESPESSURA 9 CM) E ARGAMASSA DE ASSENTAMENTO COM PREPARO EM BETONEIRA. AF_12/2021</t>
  </si>
  <si>
    <t xml:space="preserve"> 103332 </t>
  </si>
  <si>
    <t xml:space="preserve"> 5.2.6 </t>
  </si>
  <si>
    <t>CONCRETAGEM DE BLOCO DE COROAMENTO OU VIGA BALDRAME, FCK 30 MPA, COM USO DE BOMBA - LANÇAMENTO, ADENSAMENTO E ACABAMENTO. AF_01/2024</t>
  </si>
  <si>
    <t xml:space="preserve"> 96557 </t>
  </si>
  <si>
    <t xml:space="preserve"> 5.2.5 </t>
  </si>
  <si>
    <t>KG</t>
  </si>
  <si>
    <t>ARMAÇÃO DE SAPATA ISOLADA, VIGA BALDRAME E SAPATA CORRIDA UTILIZANDO AÇO CA-60 DE 5 MM - MONTAGEM. AF_01/2024</t>
  </si>
  <si>
    <t xml:space="preserve"> 104916 </t>
  </si>
  <si>
    <t xml:space="preserve"> 5.2.4 </t>
  </si>
  <si>
    <t>ARMAÇÃO DE SAPATA ISOLADA, VIGA BALDRAME E SAPATA CORRIDA UTILIZANDO AÇO CA-50 DE 8 MM - MONTAGEM. AF_01/2024</t>
  </si>
  <si>
    <t xml:space="preserve"> 104918 </t>
  </si>
  <si>
    <t xml:space="preserve"> 5.2.3 </t>
  </si>
  <si>
    <t>FABRICAÇÃO, MONTAGEM E DESMONTAGEM DE FÔRMA PARA VIGA BALDRAME, EM CHAPA DE MADEIRA COMPENSADA RESINADA, E=17 MM, 4 UTILIZAÇÕES. AF_01/2024</t>
  </si>
  <si>
    <t xml:space="preserve"> 96542 </t>
  </si>
  <si>
    <t xml:space="preserve"> 5.2.2 </t>
  </si>
  <si>
    <t>ESTACA BROCA DE CONCRETO, DIÂMETRO DE 30CM, ESCAVAÇÃO MANUAL COM TRADO CONCHA, COM ARMADURA DE ARRANQUE. AF_05/2020</t>
  </si>
  <si>
    <t xml:space="preserve"> 101175 </t>
  </si>
  <si>
    <t xml:space="preserve"> 5.2.1 </t>
  </si>
  <si>
    <t>RAMPA E ESCADA</t>
  </si>
  <si>
    <t xml:space="preserve"> 5.2 </t>
  </si>
  <si>
    <t>DEMOLIÇÃO DE ALVENARIA DE BLOCO FURADO, DE FORMA MANUAL, COM REAPROVEITAMENTO. AF_09/2023</t>
  </si>
  <si>
    <t xml:space="preserve"> 97621 </t>
  </si>
  <si>
    <t xml:space="preserve"> 5.1.3 </t>
  </si>
  <si>
    <t>PORTÃO DE CORRER DE FERRO EM CHAPA  INCLUSIVE TRILHO, RODÍZIO E CADEADO.- FORNECIMENTO E INSTALAÇÃO</t>
  </si>
  <si>
    <t xml:space="preserve"> PMCJ - 233 </t>
  </si>
  <si>
    <t xml:space="preserve"> 5.1.2 </t>
  </si>
  <si>
    <t>MURO EM ALVENARIA H:2,0M COM FUNDAÇÃO, PILARES A CADA 2,50, CHAPISCADO, REBOCADO, PINTADO E COM RUFO METÁLICO</t>
  </si>
  <si>
    <t xml:space="preserve"> PMCJ - 274 </t>
  </si>
  <si>
    <t xml:space="preserve"> 5.1.1 </t>
  </si>
  <si>
    <t>FORNECIMENTO E INSTALAÇÃO DE CONJUNTO DE MINI TRAVE 90 PLUS</t>
  </si>
  <si>
    <t xml:space="preserve"> PMCJ - 888 </t>
  </si>
  <si>
    <t xml:space="preserve"> 4.3.6 </t>
  </si>
  <si>
    <t>FORNECIMENTO E INSTALAÇÃO DE PLAY CAVALINHO MOLA COM APOIO</t>
  </si>
  <si>
    <t xml:space="preserve"> PMCJ - 887 </t>
  </si>
  <si>
    <t xml:space="preserve"> 4.3.5 </t>
  </si>
  <si>
    <t>FORNECIMENTO E INSTALAÇÃO DE Gira Gira Carrossel Infantil de Plástico Freso - 4 Lugares</t>
  </si>
  <si>
    <t xml:space="preserve"> PMCJ - 886 </t>
  </si>
  <si>
    <t xml:space="preserve"> 4.3.4 </t>
  </si>
  <si>
    <t>FORNECIMENTO E INSTALAÇÃO DE PLAYGROUND MADEIRA PLÁSTICA 1 TORRE</t>
  </si>
  <si>
    <t xml:space="preserve"> PMCJ - 885 </t>
  </si>
  <si>
    <t xml:space="preserve"> 4.3.3 </t>
  </si>
  <si>
    <t>FORNECIMENTO E INSTALAÇÃO LIXEIRA PLASTICA 65 L IP - IN BRASIL COM SUPORTE H E TAMPA CENTRO RECREATIVO PP</t>
  </si>
  <si>
    <t xml:space="preserve"> PMCJ - 883 </t>
  </si>
  <si>
    <t xml:space="preserve"> 4.3.2 </t>
  </si>
  <si>
    <t>FORNECIMENTO E INSTALAÇÃO DE BANCO DE MADEIRA PLASTICA  IP - IN BRASIL 1,50M LARGURA SEM ENCOSTO  2024</t>
  </si>
  <si>
    <t xml:space="preserve"> PMCJ - 884 </t>
  </si>
  <si>
    <t xml:space="preserve"> 4.3.1 </t>
  </si>
  <si>
    <t>MOBILIÁRIOS SOLTOS</t>
  </si>
  <si>
    <t xml:space="preserve"> 4.3 </t>
  </si>
  <si>
    <t>PERGOLADO SEXTAVADO EM MADEIRA COM PILARES QUADRADO - ESPAÇO RECREATIVO PP</t>
  </si>
  <si>
    <t xml:space="preserve"> PMCJ - 882 </t>
  </si>
  <si>
    <t xml:space="preserve"> 4.2.2 </t>
  </si>
  <si>
    <t>PERGOLADO EM MADEIRA COM PILARES QUADRADO - EESPAÇO RECREATIVO PP</t>
  </si>
  <si>
    <t xml:space="preserve"> PMCJ - 881 </t>
  </si>
  <si>
    <t xml:space="preserve"> 4.2.1 </t>
  </si>
  <si>
    <t>PERGOLADOS</t>
  </si>
  <si>
    <t xml:space="preserve"> 4.2 </t>
  </si>
  <si>
    <t>COMPOSIÇÃO PARAMÉTRICA PARA EXECUÇÃO DE COBERTURA EM CASAS SEM ESTRUTURA DE APOIO PARA A TRAMA, COM DUAS ÁGUAS, TELHA DE FIBROCIMENTO E SEM PLATIBANDA. AF_11/2023</t>
  </si>
  <si>
    <t xml:space="preserve"> 104814 </t>
  </si>
  <si>
    <t xml:space="preserve"> 4.1.12 </t>
  </si>
  <si>
    <t>PINTURA LÁTEX ACRÍLICA STANDARD, APLICAÇÃO MANUAL EM PAREDES, DUAS DEMÃOS. AF_04/2023</t>
  </si>
  <si>
    <t xml:space="preserve"> 104642 </t>
  </si>
  <si>
    <t xml:space="preserve"> 4.1.11 </t>
  </si>
  <si>
    <t>EMASSAMENTO COM MASSA LÁTEX, APLICAÇÃO EM PAREDE, DUAS DEMÃOS, LIXAMENTO MANUAL. AF_04/2023</t>
  </si>
  <si>
    <t xml:space="preserve"> 88497 </t>
  </si>
  <si>
    <t xml:space="preserve"> 4.1.10 </t>
  </si>
  <si>
    <t xml:space="preserve"> 4.1.9 </t>
  </si>
  <si>
    <t>MASSA ÚNICA, EM ARGAMASSA TRAÇO 1:2:8, PREPARO MECÂNICO, APLICADA MANUALMENTE EM PAREDES INTERNAS DE AMBIENTES COM PÉ-DIREITO DUPLO E ÁREA ENTRE 5M² E 10M², E = 17,5MM, COM TALISCAS. AF_03/2024</t>
  </si>
  <si>
    <t xml:space="preserve"> 104963 </t>
  </si>
  <si>
    <t xml:space="preserve"> 4.1.8 </t>
  </si>
  <si>
    <t xml:space="preserve"> 4.1.7 </t>
  </si>
  <si>
    <t xml:space="preserve"> 4.1.6 </t>
  </si>
  <si>
    <t>CONCRETAGEM DE PILARES, FCK = 25 MPA,  COM USO DE BALDES - LANÇAMENTO, ADENSAMENTO E ACABAMENTO. AF_02/2022</t>
  </si>
  <si>
    <t xml:space="preserve"> 103669 </t>
  </si>
  <si>
    <t xml:space="preserve"> 4.1.5 </t>
  </si>
  <si>
    <t>ARMAÇÃO DE BLOCO UTILIZANDO AÇO CA-60 DE 5 MM - MONTAGEM. AF_01/2024</t>
  </si>
  <si>
    <t xml:space="preserve"> 96543 </t>
  </si>
  <si>
    <t xml:space="preserve"> 4.1.4 </t>
  </si>
  <si>
    <t>ARMAÇÃO DE BLOCO UTILIZANDO AÇO CA-50 DE 8 MM - MONTAGEM. AF_01/2024</t>
  </si>
  <si>
    <t xml:space="preserve"> 96545 </t>
  </si>
  <si>
    <t xml:space="preserve"> 4.1.3 </t>
  </si>
  <si>
    <t xml:space="preserve"> 4.1.2 </t>
  </si>
  <si>
    <t>ESTACA BROCA DE CONCRETO, DIÂMETRO DE 25CM, ESCAVAÇÃO MANUAL COM TRADO CONCHA, COM ARMADURA DE ARRANQUE. AF_05/2020</t>
  </si>
  <si>
    <t xml:space="preserve"> 101174 </t>
  </si>
  <si>
    <t xml:space="preserve"> 4.1.1 </t>
  </si>
  <si>
    <t>CASINHA</t>
  </si>
  <si>
    <t xml:space="preserve"> 4.1 </t>
  </si>
  <si>
    <t>ASSENTAMENTO DE GUIA (MEIO-FIO) EM TRECHO CURVO, CONFECCIONADA EM CONCRETO PRÉ-FABRICADO, DIMENSÕES 100X15X13X20 CM (COMPRIMENTO X BASE INFERIOR X BASE SUPERIOR X ALTURA). AF_01/2024</t>
  </si>
  <si>
    <t xml:space="preserve"> 94276 </t>
  </si>
  <si>
    <t xml:space="preserve"> 3.8 </t>
  </si>
  <si>
    <t>PINTURA DE FAIXA DE PEDESTRE OU ZEBRADA COM TINTA EPÓXI, E  = 30 CM, APLICAÇÃO MANUAL. AF_05/2021</t>
  </si>
  <si>
    <t xml:space="preserve"> 102508 </t>
  </si>
  <si>
    <t xml:space="preserve"> 3.7 </t>
  </si>
  <si>
    <t>PINTURA DE PISO COM TINTA ACRÍLICA, APLICAÇÃO MANUAL, 2 DEMÃOS, INCLUSO FUNDO PREPARADOR. AF_05/2021</t>
  </si>
  <si>
    <t xml:space="preserve"> 102491 </t>
  </si>
  <si>
    <t xml:space="preserve"> 3.6 </t>
  </si>
  <si>
    <t>COLCHÃO DE AREIA ESPESSURA 30CM</t>
  </si>
  <si>
    <t xml:space="preserve"> PMCJ - 054 </t>
  </si>
  <si>
    <t xml:space="preserve"> 3.5 </t>
  </si>
  <si>
    <t>PAVIMENTO COM TRATAMENTO SUPERFICIAL SIMPLES, COM EMULSÃO ASFÁLTICA RR-2C. AF_01/2020</t>
  </si>
  <si>
    <t xml:space="preserve"> 97802 </t>
  </si>
  <si>
    <t xml:space="preserve"> 3.4 </t>
  </si>
  <si>
    <t>PLANTIO DE GRAMA ESMERALDA OU SÃO CARLOS OU CURITIBANA, EM PLACAS. AF_05/2022</t>
  </si>
  <si>
    <t xml:space="preserve"> 103946 </t>
  </si>
  <si>
    <t>REVESTIMENTO CERÂMICO PARA PISO COM PLACAS TIPO ESMALTADA EXTRA DE DIMENSÕES 60X60 CM APLICADA EM AMBIENTES DE ÁREA MAIOR QUE 10 M2. AF_02/2023_PE</t>
  </si>
  <si>
    <t xml:space="preserve"> 87257 </t>
  </si>
  <si>
    <t xml:space="preserve"> 3.3 </t>
  </si>
  <si>
    <t>CONTRAPISO EM ARGAMASSA TRAÇO 1:4 (CIMENTO E AREIA), PREPARO MANUAL, APLICADO EM ÁREAS SECAS SOBRE LAJE, NÃO ADERIDO, ACABAMENTO NÃO REFORÇADO, ESPESSURA 5CM. AF_07/2021</t>
  </si>
  <si>
    <t xml:space="preserve"> 87692 </t>
  </si>
  <si>
    <t xml:space="preserve"> 3.2 </t>
  </si>
  <si>
    <t>EXECUÇÃO DE PASSEIO (CALÇADA) OU PISO DE CONCRETO COM CONCRETO MOLDADO IN LOCO, USINADO C20, ACABAMENTO CONVENCIONAL, NÃO ARMADO. AF_08/2022</t>
  </si>
  <si>
    <t xml:space="preserve"> 94991 </t>
  </si>
  <si>
    <t xml:space="preserve"> 3.1 </t>
  </si>
  <si>
    <t>ALVENARIA DE EMBASAMENTO COM BLOCO ESTRUTURAL DE CERÂMICA, DE 14X19X29CM E ARGAMASSA DE ASSENTAMENTO COM PREPARO EM BETONEIRA. AF_05/2020</t>
  </si>
  <si>
    <t xml:space="preserve"> PMCJ - 436 </t>
  </si>
  <si>
    <t xml:space="preserve"> 2.4 </t>
  </si>
  <si>
    <t>COMPACTAÇÃO MECÂNICA DE SOLO PARA EXECUÇÃO DE RADIER, PISO DE CONCRETO OU LAJE SOBRE SOLO, COM COMPACTADOR DE SOLOS TIPO PLACA VIBRATÓRIA. AF_09/2021</t>
  </si>
  <si>
    <t xml:space="preserve"> 97084 </t>
  </si>
  <si>
    <t xml:space="preserve"> 2.3 </t>
  </si>
  <si>
    <t>REGULARIZAÇÃO DE SUPERFÍCIES COM MOTONIVELADORA. AF_11/2019</t>
  </si>
  <si>
    <t xml:space="preserve"> 100575 </t>
  </si>
  <si>
    <t xml:space="preserve"> 2.2 </t>
  </si>
  <si>
    <t>LIMPEZA MECANIZADA DE CAMADA VEGETAL, VEGETAÇÃO E PEQUENAS ÁRVORES (DIÂMETRO DE TRONCO MENOR QUE 0,20 M), COM TRATOR DE ESTEIRAS. AF_03/2024</t>
  </si>
  <si>
    <t xml:space="preserve"> 98525 </t>
  </si>
  <si>
    <t xml:space="preserve"> 2.1 </t>
  </si>
  <si>
    <t>EXECUÇÃO DE SANITÁRIO E VESTIÁRIO EM CANTEIRO DE OBRA EM ALVENARIA, NÃO INCLUSO MOBILIÁRIO. AF_02/2016</t>
  </si>
  <si>
    <t xml:space="preserve"> 93213 </t>
  </si>
  <si>
    <t xml:space="preserve"> 1.3 </t>
  </si>
  <si>
    <t>BARRAÇÃO PARA DEPÓSITO (3,30 x 4,30) CHAPA DE MADEIRA COMPENSADA RESINADA E TELHA DE FIBROCIMENTO</t>
  </si>
  <si>
    <t xml:space="preserve"> PMCJ - 003 </t>
  </si>
  <si>
    <t xml:space="preserve"> 1.2 </t>
  </si>
  <si>
    <t>PLACA DE OBRA EM CHAPA DE ACO GALVANIZADO</t>
  </si>
  <si>
    <t xml:space="preserve"> PMCJ - 001 </t>
  </si>
  <si>
    <t xml:space="preserve"> 1.1 </t>
  </si>
  <si>
    <t>Valor Unit com BDI</t>
  </si>
  <si>
    <t>Valor Unit</t>
  </si>
  <si>
    <t>Quant.</t>
  </si>
  <si>
    <t>Und</t>
  </si>
  <si>
    <t>Banco</t>
  </si>
  <si>
    <t>Código</t>
  </si>
  <si>
    <t>Orçamento Sintético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</si>
  <si>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</si>
  <si>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</si>
  <si>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</si>
  <si>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</si>
  <si>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</si>
  <si>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</si>
  <si>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</si>
  <si>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TRAN - TRANSPORTES, CARGAS E DESCARGAS</t>
  </si>
  <si>
    <t>CARGA, MANOBRA E DESCARGA DE ENTULHO EM CAMINHÃO BASCULANTE 6 M³ - CARGA COM ESCAVADEIRA HIDRÁULICA  (CAÇAMBA DE 0,80 M³ / 111 HP) E DESCARGA LIVRE (UNIDADE: M3). AF_07/2020</t>
  </si>
  <si>
    <t xml:space="preserve"> 100981 </t>
  </si>
  <si>
    <t>Composição Auxiliar</t>
  </si>
  <si>
    <t>H</t>
  </si>
  <si>
    <t>SEDI - SERVIÇOS DIVERSOS</t>
  </si>
  <si>
    <t>SERVENTE COM ENCARGOS COMPLEMENTARES</t>
  </si>
  <si>
    <t xml:space="preserve"> 88316 </t>
  </si>
  <si>
    <t>ASTU - ASSENTAMENTO DE TUBOS E PECAS</t>
  </si>
  <si>
    <t>Composição</t>
  </si>
  <si>
    <t>Tipo</t>
  </si>
  <si>
    <t>Material</t>
  </si>
  <si>
    <t>LUMINARIA TIPO TARTARUGA PARA AREA EXTERNA EM ALUMINIO, COM GRADE, PARA 1 LAMPADA, BASE E27, POTENCIA MAXIMA 40/60 W (NAO INCLUI LAMPADA)</t>
  </si>
  <si>
    <t xml:space="preserve"> 00038775 </t>
  </si>
  <si>
    <t>Insumo</t>
  </si>
  <si>
    <t>LAMPADA LED 6 W BIVOLT BRANCA, FORMATO TRADICIONAL (BASE E27)</t>
  </si>
  <si>
    <t xml:space="preserve"> 00038193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</si>
  <si>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</si>
  <si>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</si>
  <si>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</si>
  <si>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</si>
  <si>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INEL - INSTALAÇÃO ELÉTRICA/ELETRIFICAÇÃO E ILUMINAÇÃO EXTERNA</t>
  </si>
  <si>
    <t>Equipamento</t>
  </si>
  <si>
    <t>Poste de Jardim Duplo Baixo 2,44m com Globo 2xE27 - Blumenau</t>
  </si>
  <si>
    <t xml:space="preserve"> 00000309 </t>
  </si>
  <si>
    <t>CHUMBADOR DE ACO GALVANIZADO, 1" X 600 MM, PARA POSTES DE ACO COM BASE, INCLUSO PORCA E ARRUELA</t>
  </si>
  <si>
    <t xml:space="preserve"> 00039746 </t>
  </si>
  <si>
    <t>CONECTOR METALICO TIPO PARAFUSO FENDIDO (SPLIT BOLT), PARA CABOS ATE 6 MM2</t>
  </si>
  <si>
    <t xml:space="preserve"> 00011863 </t>
  </si>
  <si>
    <t>FITA ISOLANTE ADESIVA ANTICHAMA, USO ATE 750 V, EM ROLO DE 19 MM X 5 M</t>
  </si>
  <si>
    <t xml:space="preserve"> 00021127 </t>
  </si>
  <si>
    <t>CABO DE COBRE, FLEXIVEL, CLASSE 4 OU 5, ISOLACAO EM PVC/A, ANTICHAMA BWF-B, COBERTURA PVC-ST1, ANTICHAMA BWF-B, 1 CONDUTOR, 0,6/1 KV, SECAO NOMINAL 4 MM2</t>
  </si>
  <si>
    <t xml:space="preserve"> 00001021 </t>
  </si>
  <si>
    <t>DISJUNTOR TERMOMAGNETICO PARA TRILHO DIN (IEC), MONOPOLAR, 6 - 32 A</t>
  </si>
  <si>
    <t xml:space="preserve"> 00034653 </t>
  </si>
  <si>
    <t>TERMINAL A COMPRESSAO EM COBRE ESTANHADO PARA CABO 2,5 MM2, 1 FURO E 1 COMPRESSAO, PARA PARAFUSO DE FIXACAO M5</t>
  </si>
  <si>
    <t xml:space="preserve"> 00001570 </t>
  </si>
  <si>
    <t>RELE FOTOELETRICO INTERNO E EXTERNO BIVOLT 1000 W, DE CONECTOR, SEM BASE</t>
  </si>
  <si>
    <t xml:space="preserve"> 00002510 </t>
  </si>
  <si>
    <t>DISPOSITIVO DPS CLASSE II, 1 POLO, TENSAO MAXIMA DE 175 V, CORRENTE MAXIMA DE *45* KA (TIPO AC)</t>
  </si>
  <si>
    <t xml:space="preserve"> 00039467 </t>
  </si>
  <si>
    <t>LIPR - LIGAÇÕES PREDIAIS ÁGUA/ESGOTO/ENERGIA/TELEFONE</t>
  </si>
  <si>
    <t>QUADRO DE DISTRIBUICAO COM BARRAMENTO TRIFASICO, DE EMBUTIR, EM CHAPA DE ACO GALVANIZADO, PARA 12 DISJUNTORES DIN, 100 A</t>
  </si>
  <si>
    <t xml:space="preserve"> 00013393 </t>
  </si>
  <si>
    <t>ARGAMASSA TRAÇO 1:1:6 (EM VOLUME DE CIMENTO, CAL E AREIA MÉDIA ÚMIDA) PARA EMBOÇO/MASSA ÚNICA/ASSENTAMENTO DE ALVENARIA DE VEDAÇÃO, PREPARO MANUAL. AF_08/2019</t>
  </si>
  <si>
    <t xml:space="preserve"> 87367 </t>
  </si>
  <si>
    <t>DISJUNTOR TIPO DIN/IEC, TRIPOLAR DE 10 ATE 50A</t>
  </si>
  <si>
    <t xml:space="preserve"> 00034709 </t>
  </si>
  <si>
    <t>TERMINAL A COMPRESSAO EM COBRE ESTANHADO PARA CABO 16 MM2, 1 FURO E 1 COMPRESSAO, PARA PARAFUSO DE FIXACAO M6</t>
  </si>
  <si>
    <t xml:space="preserve"> 00001575 </t>
  </si>
  <si>
    <t>BLOCO DE VEDACAO DE CONCRETO, 9 X 19 X 39 CM (CLASSE C - NBR 6136)</t>
  </si>
  <si>
    <t xml:space="preserve"> 00000650 </t>
  </si>
  <si>
    <t>FUES - FUNDAÇÕES E ESTRUTURAS</t>
  </si>
  <si>
    <t>PEÇA RETANGULAR PRÉ-MOLDADA, VOLUME DE CONCRETO DE 10 A 30 LITROS, TAXA DE AÇO APROXIMADA DE 30KG/M³. AF_01/2018</t>
  </si>
  <si>
    <t xml:space="preserve"> 97734 </t>
  </si>
  <si>
    <t>PEDREIRO COM ENCARGOS COMPLEMENTARES</t>
  </si>
  <si>
    <t xml:space="preserve"> 88309 </t>
  </si>
  <si>
    <t>ARGAMASSA TRAÇO 1:4 (EM VOLUME DE CIMENTO E AREIA GROSSA ÚMIDA) PARA CHAPISCO CONVENCIONAL, PREPARO MECÂNICO COM BETONEIRA 400 L. AF_08/2019</t>
  </si>
  <si>
    <t xml:space="preserve"> 87316 </t>
  </si>
  <si>
    <t>MOVT - MOVIMENTO DE TERRA</t>
  </si>
  <si>
    <t>PREPARO DE FUNDO DE VALA COM LARGURA MENOR QUE 1,5 M, COM CAMADA DE BRITA, LANÇAMENTO MANUAL. AF_08/2020</t>
  </si>
  <si>
    <t xml:space="preserve"> 101619 </t>
  </si>
  <si>
    <t>ARGAMASSA TRAÇO 1:3 (EM VOLUME DE CIMENTO E AREIA MÉDIA ÚMIDA) COM ADIÇÃO DE IMPERMEABILIZANTE, PREPARO MECÂNICO COM BETONEIRA 400 L. AF_08/2019</t>
  </si>
  <si>
    <t xml:space="preserve"> 100475 </t>
  </si>
  <si>
    <t>CHP</t>
  </si>
  <si>
    <t>CHOR - CUSTOS HORÁRIOS DE MÁQUINAS E EQUIPAMENTOS</t>
  </si>
  <si>
    <t>COMPACTADOR DE SOLOS DE PERCUSSÃO (SOQUETE) COM MOTOR A GASOLINA 4 TEMPOS, POTÊNCIA 4 CV - CHP DIURNO. AF_08/2015</t>
  </si>
  <si>
    <t xml:space="preserve"> 91533 </t>
  </si>
  <si>
    <t>CHI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</si>
  <si>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</si>
  <si>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</si>
  <si>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</si>
  <si>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</si>
  <si>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ELETRODUTO/DUTO PEAD FLEXIVEL PAREDE SIMPLES, CORRUGACAO HELICOIDAL, COR PRETA, SEM ROSCA, DE 2",  PARA CABEAMENTO SUBTERRANEO (NBR 15715)</t>
  </si>
  <si>
    <t xml:space="preserve"> 00002446 </t>
  </si>
  <si>
    <t>PEDRA BRITADA N. 1 (9,5 a 19 MM) POSTO PEDREIRA/FORNECEDOR, SEM FRETE</t>
  </si>
  <si>
    <t xml:space="preserve"> 00004721 </t>
  </si>
  <si>
    <t>CIMENTO PORTLAND COMPOSTO CP II-32</t>
  </si>
  <si>
    <t xml:space="preserve"> 00001379 </t>
  </si>
  <si>
    <t>AREIA MEDIA - POSTO JAZIDA/FORNECEDOR (RETIRADO NA JAZIDA, SEM TRANSPORTE)</t>
  </si>
  <si>
    <t xml:space="preserve"> 00000370 </t>
  </si>
  <si>
    <t>BETONEIRA CAPACIDADE NOMINAL DE 400 L, CAPACIDADE DE MISTURA 280 L, MOTOR ELÉTRICO TRIFÁSICO POTÊNCIA DE 2 CV, SEM CARREGADOR - CHI DIURNO. AF_10/2014</t>
  </si>
  <si>
    <t xml:space="preserve"> 88831 </t>
  </si>
  <si>
    <t>BETONEIRA CAPACIDADE NOMINAL DE 400 L, CAPACIDADE DE MISTURA 280 L, MOTOR ELÉTRICO TRIFÁSICO POTÊNCIA DE 2 CV, SEM CARREGADOR - CHP DIURNO. AF_10/2014</t>
  </si>
  <si>
    <t xml:space="preserve"> 88830 </t>
  </si>
  <si>
    <t>OPERADOR DE BETONEIRA ESTACIONÁRIA/MISTURADOR COM ENCARGOS COMPLEMENTARES</t>
  </si>
  <si>
    <t xml:space="preserve"> 88377 </t>
  </si>
  <si>
    <t>REGISTRO GAVETA BRUTO EM LATAO FORJADO, BITOLA 1/2" (REF 1509)</t>
  </si>
  <si>
    <t xml:space="preserve"> 00006020 </t>
  </si>
  <si>
    <t>FITA VEDA ROSCA EM ROLOS DE 18 MM X 50 M (L X C)</t>
  </si>
  <si>
    <t xml:space="preserve"> 00003148 </t>
  </si>
  <si>
    <t>ENCANADOR OU BOMBEIRO HIDRÁULICO COM ENCARGOS COMPLEMENTARES</t>
  </si>
  <si>
    <t xml:space="preserve"> 88267 </t>
  </si>
  <si>
    <t>AUXILIAR DE ENCANADOR OU BOMBEIRO HIDRÁULICO COM ENCARGOS COMPLEMENTARES</t>
  </si>
  <si>
    <t xml:space="preserve"> 88248 </t>
  </si>
  <si>
    <t>INHI - INSTALAÇÕES HIDROS SANITÁRIAS</t>
  </si>
  <si>
    <t>LIXA D'AGUA EM FOLHA, GRAO 100</t>
  </si>
  <si>
    <t xml:space="preserve"> 00038383 </t>
  </si>
  <si>
    <t>SOLUCAO PREPARADORA / LIMPADORA PARA PVC, FRASCO COM 1000 CM3</t>
  </si>
  <si>
    <t xml:space="preserve"> 00020083 </t>
  </si>
  <si>
    <t>TE SOLDAVEL, PVC, 90 GRAUS, 25 MM, PARA AGUA FRIA PREDIAL (NBR 5648)</t>
  </si>
  <si>
    <t xml:space="preserve"> 00007139 </t>
  </si>
  <si>
    <t>ADESIVO PLASTICO PARA PVC, FRASCO COM *850* GR</t>
  </si>
  <si>
    <t xml:space="preserve"> 00000122 </t>
  </si>
  <si>
    <t>TUBO PVC, SOLDAVEL, DN 25 MM, AGUA FRIA (NBR-5648)</t>
  </si>
  <si>
    <t xml:space="preserve"> 00009868 </t>
  </si>
  <si>
    <t>TIJOLO CERAMICO MACICO COMUM *5 X 10 X 20* CM (L X A X C)</t>
  </si>
  <si>
    <t xml:space="preserve"> 00007258 </t>
  </si>
  <si>
    <t>TABUA  NAO  APARELHADA  *2,5 X 20* CM, EM MACARANDUBA, ANGELIM OU EQUIVALENTE DA REGIAO - BRUTA</t>
  </si>
  <si>
    <t xml:space="preserve"> 00006193 </t>
  </si>
  <si>
    <t>PREGO DE ACO POLIDO COM CABECA 17 X 27 (2 1/2 X 11)</t>
  </si>
  <si>
    <t xml:space="preserve"> 00005069 </t>
  </si>
  <si>
    <t>SARRAFO *2,5 X 7,5* CM EM PINUS, MISTA OU EQUIVALENTE DA REGIAO - BRUTA</t>
  </si>
  <si>
    <t xml:space="preserve"> 00004517 </t>
  </si>
  <si>
    <t>PONTALETE *7,5 X 7,5* CM EM PINUS, MISTA OU EQUIVALENTE DA REGIAO - BRUTA</t>
  </si>
  <si>
    <t xml:space="preserve"> 00004491 </t>
  </si>
  <si>
    <t>L</t>
  </si>
  <si>
    <t>DESMOLDANTE PROTETOR PARA FORMAS DE MADEIRA, DE BASE OLEOSA EMULSIONADA EM AGUA</t>
  </si>
  <si>
    <t xml:space="preserve"> 00002692 </t>
  </si>
  <si>
    <t>CONCRETO FCK = 20MPA, TRAÇO 1:2,7:3 (EM MASSA SECA DE CIMENTO/ AREIA MÉDIA/ BRITA 1) - PREPARO MECÂNICO COM BETONEIRA 600 L. AF_05/2021</t>
  </si>
  <si>
    <t xml:space="preserve"> 94970 </t>
  </si>
  <si>
    <t>ARGAMASSA TRAÇO 1:3 (EM VOLUME DE CIMENTO E AREIA MÉDIA ÚMIDA), PREPARO MECÂNICO COM BETONEIRA 400 L. AF_08/2019</t>
  </si>
  <si>
    <t xml:space="preserve"> 88628 </t>
  </si>
  <si>
    <t>PREPARO DE FUNDO DE VALA COM LARGURA MENOR QUE 1,5 M (ACERTO DO SOLO NATURAL). AF_08/2020</t>
  </si>
  <si>
    <t xml:space="preserve"> 101616 </t>
  </si>
  <si>
    <t>LIGAÇÃO DE ÁGUA DAE CJ</t>
  </si>
  <si>
    <t xml:space="preserve"> 00000001 </t>
  </si>
  <si>
    <t>CANT - CANTEIRO DE OBRAS</t>
  </si>
  <si>
    <t>MUDA DE ARBUSTO FOLHAGEM, SANSAO-DO-CAMPO OU EQUIVALENTE DA REGIAO, H= *50 A 70* CM</t>
  </si>
  <si>
    <t xml:space="preserve"> 00000365 </t>
  </si>
  <si>
    <t>JARDINEIRO COM ENCARGOS COMPLEMENTARES</t>
  </si>
  <si>
    <t xml:space="preserve"> 88441 </t>
  </si>
  <si>
    <t>URBA - URBANIZAÇÃO</t>
  </si>
  <si>
    <t>MUDA DE ARVORE ORNAMENTAL, OITI/AROEIRA SALSA/ANGICO/IPE/JACARANDA OU EQUIVALENTE  DA REGIAO, H= *2* M</t>
  </si>
  <si>
    <t xml:space="preserve"> 00000359 </t>
  </si>
  <si>
    <t>MUDA DE PALMEIRA ARECA, H= *1,50* M</t>
  </si>
  <si>
    <t xml:space="preserve"> 00038641 </t>
  </si>
  <si>
    <t>GUINDAUTO HIDRÁULICO, CAPACIDADE MÁXIMA DE CARGA 6500 KG, MOMENTO MÁXIMO DE CARGA 5,8 TM, ALCANCE MÁXIMO HORIZONTAL 7,60 M, INCLUSIVE CAMINHÃO TOCO PBT 9.700 KG, POTÊNCIA DE 160 CV - CHI DIURNO. AF_08/2015</t>
  </si>
  <si>
    <t xml:space="preserve"> 91635 </t>
  </si>
  <si>
    <t>GUINDAUTO HIDRÁULICO, CAPACIDADE MÁXIMA DE CARGA 6500 KG, MOMENTO MÁXIMO DE CARGA 5,8 TM, ALCANCE MÁXIMO HORIZONTAL 7,60 M, INCLUSIVE CAMINHÃO TOCO PBT 9.700 KG, POTÊNCIA DE 160 CV - CHP DIURNO. AF_08/2015</t>
  </si>
  <si>
    <t xml:space="preserve"> 91634 </t>
  </si>
  <si>
    <t>MASSA PREMIUM PARA TEXTURA LISA DE BASE ACRILICA, USO INTERNO E EXTERNO</t>
  </si>
  <si>
    <t xml:space="preserve"> 00038877 </t>
  </si>
  <si>
    <t>PINTOR COM ENCARGOS COMPLEMENTARES</t>
  </si>
  <si>
    <t xml:space="preserve"> 88310 </t>
  </si>
  <si>
    <t>PINT - PINTURAS</t>
  </si>
  <si>
    <t>SELADOR ACRILICO OPACO PREMIUM INTERIOR/EXTERIOR</t>
  </si>
  <si>
    <t xml:space="preserve"> 00006085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</si>
  <si>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</si>
  <si>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</si>
  <si>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REVE - REVESTIMENTO E TRATAMENTO DE SUPERFÍCIES</t>
  </si>
  <si>
    <t>ARGAMASSA TRAÇO 1:3 (EM VOLUME DE CIMENTO E AREIA GROSSA ÚMIDA) PARA CHAPISCO CONVENCIONAL, PREPARO MECÂNICO COM BETONEIRA 400 L. AF_08/2019</t>
  </si>
  <si>
    <t xml:space="preserve"> 87313 </t>
  </si>
  <si>
    <t>TUBO ACO GALVANIZADO COM COSTURA, CLASSE LEVE, DN 50 MM (2"), E = 3,00 MM, *4,40* KG/M (NBR 5580)</t>
  </si>
  <si>
    <t xml:space="preserve"> 00021013 </t>
  </si>
  <si>
    <t>TUBO ACO GALVANIZADO COM COSTURA, CLASSE LEVE, DN 40 MM (1 1/2"), E = 3,00 MM, *3,48* KG/M (NBR 5580)</t>
  </si>
  <si>
    <t xml:space="preserve"> 00021012 </t>
  </si>
  <si>
    <t>PARAFUSO DE ACO ZINCADO, TIPO CHUMBADOR PARABOLT, DIAMETRO 3/8", COMPRIMENTO 75 MM</t>
  </si>
  <si>
    <t xml:space="preserve"> 00011964 </t>
  </si>
  <si>
    <t>ELETRODO REVESTIDO AWS - E6013, DIAMETRO IGUAL A 2,50 MM</t>
  </si>
  <si>
    <t xml:space="preserve"> 00011002 </t>
  </si>
  <si>
    <t>CHAPA DE ACO GROSSA, ASTM A36, E = 3/8" (9,53 MM) 74,69 KG/M2</t>
  </si>
  <si>
    <t xml:space="preserve"> 00001332 </t>
  </si>
  <si>
    <t>BARRA DE ACO CHATA, RETANGULAR (QUALQUER BITOLA)</t>
  </si>
  <si>
    <t xml:space="preserve"> 00000546 </t>
  </si>
  <si>
    <t>SERRALHEIRO COM ENCARGOS COMPLEMENTARES</t>
  </si>
  <si>
    <t xml:space="preserve"> 88315 </t>
  </si>
  <si>
    <t>AUXILIAR DE SERRALHEIRO COM ENCARGOS COMPLEMENTARES</t>
  </si>
  <si>
    <t xml:space="preserve"> 88251 </t>
  </si>
  <si>
    <t>ESQV - ESQUADRIAS/FERRAGENS/VIDROS</t>
  </si>
  <si>
    <t>TELA DE ACO SOLDADA NERVURADA, CA-60, Q-196, (3,11 KG/M2), DIAMETRO DO FIO = 5,0 MM, LARGURA = 2,45 M, ESPACAMENTO DA MALHA = 10 X 10 CM</t>
  </si>
  <si>
    <t xml:space="preserve"> 00007156 </t>
  </si>
  <si>
    <t>PREGO DE ACO POLIDO COM CABECA 17 X 21 (2 X 11)</t>
  </si>
  <si>
    <t xml:space="preserve"> 00005068 </t>
  </si>
  <si>
    <t>CONCRETO FCK = 20MPA, TRAÇO 1:2,7:3 (EM MASSA SECA DE CIMENTO/ AREIA MÉDIA/ BRITA 1) - PREPARO MECÂNICO COM BETONEIRA 400 L. AF_05/2021</t>
  </si>
  <si>
    <t xml:space="preserve"> 94964 </t>
  </si>
  <si>
    <t>CARPINTEIRO DE FORMAS COM ENCARGOS COMPLEMENTARES</t>
  </si>
  <si>
    <t xml:space="preserve"> 88262 </t>
  </si>
  <si>
    <t>PISO - PISOS</t>
  </si>
  <si>
    <t>ARGILA, ARGILA VERMELHA OU ARGILA ARENOSA (RETIRADA NA JAZIDA, SEM TRANSPORTE)</t>
  </si>
  <si>
    <t xml:space="preserve"> 00006079 </t>
  </si>
  <si>
    <t>CENTO</t>
  </si>
  <si>
    <t>PINO DE ACO COM FURO, HASTE = 27 MM (ACAO DIRETA)</t>
  </si>
  <si>
    <t xml:space="preserve"> 00037395 </t>
  </si>
  <si>
    <t>TELA DE ACO SOLDADA GALVANIZADA/ZINCADA PARA ALVENARIA, FIO D = *1,20 A 1,70* MM, MALHA 15 X 15 MM, (C X L) *50 X 7,5* CM</t>
  </si>
  <si>
    <t xml:space="preserve"> 00034557 </t>
  </si>
  <si>
    <t>BLOCO CERAMICO / TIJOLO VAZADO PARA ALVENARIA DE VEDACAO, 6 FUROS NA HORIZONTAL DE 9 X 14 X 19 CM (L X A X C)</t>
  </si>
  <si>
    <t xml:space="preserve"> 00007267 </t>
  </si>
  <si>
    <t>PARE - PAREDES/PAINEIS</t>
  </si>
  <si>
    <t>CONCRETO USINADO BOMBEAVEL, CLASSE DE RESISTENCIA C30, BRITA 0 E 1, SLUMP = 100 +/- 20 MM, COM BOMBEAMENTO (DISPONIBILIZACAO DE BOMBA), SEM O LANCAMENTO (NBR 8953)</t>
  </si>
  <si>
    <t xml:space="preserve"> 00001525 </t>
  </si>
  <si>
    <t>VIBRADOR DE IMERSÃO, DIÂMETRO DE PONTEIRA 45MM, MOTOR ELÉTRICO TRIFÁSICO POTÊNCIA DE 2 CV - CHI DIURNO. AF_06/2015</t>
  </si>
  <si>
    <t xml:space="preserve"> 90587 </t>
  </si>
  <si>
    <t>VIBRADOR DE IMERSÃO, DIÂMETRO DE PONTEIRA 45MM, MOTOR ELÉTRICO TRIFÁSICO POTÊNCIA DE 2 CV - CHP DIURNO. AF_06/2015</t>
  </si>
  <si>
    <t xml:space="preserve"> 90586 </t>
  </si>
  <si>
    <t>ARAME RECOZIDO 16 BWG, D = 1,65 MM (0,016 KG/M) OU 18 BWG, D = 1,25 MM (0,01 KG/M)</t>
  </si>
  <si>
    <t xml:space="preserve"> 00043132 </t>
  </si>
  <si>
    <t>ESPACADOR / DISTANCIADOR CIRCULAR COM ENTRADA LATERAL, EM PLASTICO, PARA VERGALHAO *4,2 A 12,5* MM, COBRIMENTO 20 MM</t>
  </si>
  <si>
    <t xml:space="preserve"> 00039017 </t>
  </si>
  <si>
    <t>CORTE E DOBRA DE AÇO CA-60, DIÂMETRO DE 5,0 MM. AF_06/2022</t>
  </si>
  <si>
    <t xml:space="preserve"> 92800 </t>
  </si>
  <si>
    <t>ARMADOR COM ENCARGOS COMPLEMENTARES</t>
  </si>
  <si>
    <t xml:space="preserve"> 88245 </t>
  </si>
  <si>
    <t>AJUDANTE DE ARMADOR COM ENCARGOS COMPLEMENTARES</t>
  </si>
  <si>
    <t xml:space="preserve"> 88238 </t>
  </si>
  <si>
    <t>CORTE E DOBRA DE AÇO CA-50, DIÂMETRO DE 8,0 MM. AF_06/2022</t>
  </si>
  <si>
    <t xml:space="preserve"> 92802 </t>
  </si>
  <si>
    <t>PREGO DE ACO POLIDO COM CABECA DUPLA 17 X 27 (2 1/2 X 11)</t>
  </si>
  <si>
    <t xml:space="preserve"> 00040304 </t>
  </si>
  <si>
    <t>PREGO DE ACO POLIDO COM CABECA 15 X 15 (1 1/4 X 13)</t>
  </si>
  <si>
    <t xml:space="preserve"> 00020247 </t>
  </si>
  <si>
    <t>PREGO DE ACO POLIDO COM CABECA 17 X 24 (2 1/4 X 11)</t>
  </si>
  <si>
    <t xml:space="preserve"> 00005073 </t>
  </si>
  <si>
    <t>CHAPA/PAINEL DE MADEIRA COMPENSADA RESINADA (MADEIRITE RESINADO ROSA) PARA FORMA DE CONCRETO, DE 2200 x 1100 MM, E = 17 MM</t>
  </si>
  <si>
    <t xml:space="preserve"> 00001358 </t>
  </si>
  <si>
    <t>SERRA CIRCULAR DE BANCADA COM MOTOR ELÉTRICO POTÊNCIA DE 5HP, COM COIFA PARA DISCO 10" - CHI DIURNO. AF_08/2015</t>
  </si>
  <si>
    <t xml:space="preserve"> 91693 </t>
  </si>
  <si>
    <t>SERRA CIRCULAR DE BANCADA COM MOTOR ELÉTRICO POTÊNCIA DE 5HP, COM COIFA PARA DISCO 10" - CHP DIURNO. AF_08/2015</t>
  </si>
  <si>
    <t xml:space="preserve"> 91692 </t>
  </si>
  <si>
    <t>AJUDANTE DE CARPINTEIRO COM ENCARGOS COMPLEMENTARES</t>
  </si>
  <si>
    <t xml:space="preserve"> 88239 </t>
  </si>
  <si>
    <t>CORTE E DOBRA DE AÇO CA-50, DIÂMETRO DE 12,5 MM. AF_06/2022</t>
  </si>
  <si>
    <t xml:space="preserve"> 92804 </t>
  </si>
  <si>
    <t>SERP - SERVIÇOS PRELIMINARES</t>
  </si>
  <si>
    <t>PORTAO DE CORRER EM CHAPA TIPO PAINEL LAMBRIL QUADRADO, COM PORTA SOCIAL COMPLETA INCLUIDA, COM REQUADRO, ACABAMENTO NATURAL, COM TRILHOS E ROLDANAS</t>
  </si>
  <si>
    <t xml:space="preserve"> 00037561 </t>
  </si>
  <si>
    <t>ELETRODO REVESTIDO AWS - E-6010, DIAMETRO IGUAL A 4,00 MM</t>
  </si>
  <si>
    <t xml:space="preserve"> 00010998 </t>
  </si>
  <si>
    <t>CADEADO SIMPLES, CORPO EM LATAO MACICO, COM LARGURA DE 25 MM E ALTURA DE APROX 25 MM, HASTE CEMENTADA (NAO LONGA), EM ACO TEMPERADO COM DIAMETRO DE APROX 5,0 MM, INCLUINDO 2 CHAVES</t>
  </si>
  <si>
    <t xml:space="preserve"> 00005090 </t>
  </si>
  <si>
    <t>FERROLHO COM FECHO / TRINCO REDONDO, EM ACO GALVANIZADO / ZINCADO, DE SOBREPOR, COM COMPRIMENTO DE 2" E ESPESSURA MINIMA DA CHAPA DE 0,90 MM, PARA PORTAS E JANELAS</t>
  </si>
  <si>
    <t xml:space="preserve"> 00003119 </t>
  </si>
  <si>
    <t>ARGAMASSA TRAÇO 1:4 (EM VOLUME DE CIMENTO E AREIA MÉDIA ÚMIDA), PREPARO MANUAL. AF_08/2019</t>
  </si>
  <si>
    <t xml:space="preserve"> 88631 </t>
  </si>
  <si>
    <t>CHAPIM (RUFO CAPA) EM AÇO GALVANIZADO, CORTE 33. AF_11/2020</t>
  </si>
  <si>
    <t xml:space="preserve"> 101979 </t>
  </si>
  <si>
    <t>PINTURA LÁTEX ACRÍLICA PREMIUM, APLICAÇÃO MANUAL EM TETO, DUAS DEMÃOS. AF_04/2023</t>
  </si>
  <si>
    <t xml:space="preserve"> 88488 </t>
  </si>
  <si>
    <t>FUNDO SELADOR ACRÍLICO, APLICAÇÃO MANUAL EM PAREDE, UMA DEMÃO. AF_04/2023</t>
  </si>
  <si>
    <t xml:space="preserve"> 88485 </t>
  </si>
  <si>
    <t>MASSA ÚNICA, EM ARGAMASSA TRAÇO 1:2:8, PREPARO MECÂNICO, APLICADA MANUALMENTE EM PAREDES INTERNAS DE AMBIENTES COM ÁREA ENTRE 5M² E 10M², E = 10MM, COM TALISCAS. AF_03/2024</t>
  </si>
  <si>
    <t xml:space="preserve"> 87547 </t>
  </si>
  <si>
    <t>CHAPISCO APLICADO EM ALVENARIA (SEM PRESENÇA DE VÃOS) E ESTRUTURAS DE CONCRETO DE FACHADA, COM EQUIPAMENTO DE PROJEÇÃO.  ARGAMASSA TRAÇO 1:3 COM PREPARO EM BETONEIRA 400 L. AF_10/2022</t>
  </si>
  <si>
    <t xml:space="preserve"> 87897 </t>
  </si>
  <si>
    <t>ALVENARIA DE VEDAÇÃO DE BLOCOS CERÂMICOS FURADOS NA HORIZONTAL DE 9X14X19CM (ESPESSURA 9CM) DE PAREDES COM ÁREA LÍQUIDA MAIOR OU IGUAL A 6M² SEM VÃOS E ARGAMASSA DE ASSENTAMENTO COM PREPARO EM BETONEIRA. AF_06/2014</t>
  </si>
  <si>
    <t xml:space="preserve"> 87507 </t>
  </si>
  <si>
    <t>IMPE - IMPERMEABILIZAÇÕES E PROTEÇÕES DIVERSAS</t>
  </si>
  <si>
    <t>IMPERMEABILIZAÇÃO DE SUPERFÍCIE COM EMULSÃO ASFÁLTICA, 2 DEMÃOS. AF_09/2023</t>
  </si>
  <si>
    <t xml:space="preserve"> 98557 </t>
  </si>
  <si>
    <t>ARMAÇÃO DE PILAR OU VIGA DE ESTRUTURA CONVENCIONAL DE CONCRETO ARMADO UTILIZANDO AÇO CA-50 DE 8,0 MM - MONTAGEM. AF_06/2022</t>
  </si>
  <si>
    <t xml:space="preserve"> 92761 </t>
  </si>
  <si>
    <t>ARMAÇÃO DE PILAR OU VIGA DE ESTRUTURA CONVENCIONAL DE CONCRETO ARMADO UTILIZANDO AÇO CA-60 DE 5,0 MM - MONTAGEM. AF_06/2022</t>
  </si>
  <si>
    <t xml:space="preserve"> 92759 </t>
  </si>
  <si>
    <t>MONTAGEM E DESMONTAGEM DE FÔRMA DE PILARES RETANGULARES E ESTRUTURAS SIMILARES, PÉ-DIREITO SIMPLES, EM CHAPA DE MADEIRA COMPENSADA RESINADA, 8 UTILIZAÇÕES. AF_09/2020</t>
  </si>
  <si>
    <t xml:space="preserve"> 92427 </t>
  </si>
  <si>
    <t>ESTACA BROCA DE CONCRETO, DIÂMETRO DE 30 CM, PROFUNDIDADE DE ATÉ 3 M, ESCAVAÇÃO MANUAL COM TRADO CONCHA, NÃO ARMADA. AF_03/2018</t>
  </si>
  <si>
    <t xml:space="preserve"> 98230 </t>
  </si>
  <si>
    <t>Kit 2 Mini Traves Profissional Fácil Esporte Goool 90 Plus c/Encaixe, Médio</t>
  </si>
  <si>
    <t xml:space="preserve"> 00000308 </t>
  </si>
  <si>
    <t>Brinquedo de Mola Cavalo com Apoio</t>
  </si>
  <si>
    <t xml:space="preserve"> 00000307 </t>
  </si>
  <si>
    <t>ARGAMASSA TRAÇO 1:3 (EM VOLUME DE CIMENTO E AREIA MÉDIA ÚMIDA), PREPARO MANUAL. AF_08/2019</t>
  </si>
  <si>
    <t xml:space="preserve"> 88629 </t>
  </si>
  <si>
    <t>Gira Gira Carrossel Infantil de Plástico Freso - 4 Lugares</t>
  </si>
  <si>
    <t xml:space="preserve"> 00000306 </t>
  </si>
  <si>
    <t>PLAYGROUND DE MADEIRA PLÁSTICA - 1 TORRE</t>
  </si>
  <si>
    <t xml:space="preserve"> 00000305 </t>
  </si>
  <si>
    <t>SUPORTE TIPO H PARA LIXEIRA PRETO - IN BRASIL TIPO</t>
  </si>
  <si>
    <t xml:space="preserve"> 00000303 </t>
  </si>
  <si>
    <t>LIXEIRA DE MADEIRA PLÁSTICA 67 LITROS - 50CM DE ALTURA COM TAMPA VERDE</t>
  </si>
  <si>
    <t xml:space="preserve"> 00000302 </t>
  </si>
  <si>
    <t>Banco Jardim 3 lugares 1,50m sem encosto 3 tábuas - Madeira Plástica</t>
  </si>
  <si>
    <t xml:space="preserve"> 00000304 </t>
  </si>
  <si>
    <t>VIGA NAO APARELHADA *6 X 16* CM, EM MACARANDUBA/MASSARANDUBA, ANGELIM OU EQUIVALENTE DA REGIAO - BRUTA</t>
  </si>
  <si>
    <t xml:space="preserve"> 00004472 </t>
  </si>
  <si>
    <t>PILAR QUADRADO NAO APARELHADO *15 X 15* CM, EM MACARANDUBA/MASSARANDUBA, ANGELIM OU EQUIVALENTE DA REGIAO - BRUTA</t>
  </si>
  <si>
    <t xml:space="preserve"> 00035275 </t>
  </si>
  <si>
    <t>PARAFUSO M16 EM ACO GALVANIZADO, COMPRIMENTO = 300 MM, DIAMETRO = 16 MM, ROSCA DUPLA</t>
  </si>
  <si>
    <t xml:space="preserve"> 00000429 </t>
  </si>
  <si>
    <t>PREGO DE ACO POLIDO COM CABECA 19  X 36 (3 1/4  X  9)</t>
  </si>
  <si>
    <t xml:space="preserve"> 00039027 </t>
  </si>
  <si>
    <t>PORCA ZINCADA, QUADRADA, DIAMETRO 5/8"</t>
  </si>
  <si>
    <t xml:space="preserve"> 00004337 </t>
  </si>
  <si>
    <t>VERNIZ SINTETICO EM MADEIRA, DUAS DEMAOS</t>
  </si>
  <si>
    <t xml:space="preserve"> 40905 </t>
  </si>
  <si>
    <t>CONCRETO FCK = 25MPA, TRAÇO 1:2,3:2,7 (EM MASSA SECA DE CIMENTO/ AREIA MÉDIA/ BRITA 1) - PREPARO MECÂNICO COM BETONEIRA 400 L. AF_05/2021</t>
  </si>
  <si>
    <t xml:space="preserve"> 94965 </t>
  </si>
  <si>
    <t>AJUDANTE ESPECIALIZADO COM ENCARGOS COMPLEMENTARES</t>
  </si>
  <si>
    <t xml:space="preserve"> 88243 </t>
  </si>
  <si>
    <t>MARCENEIRO COM ENCARGOS COMPLEMENTARES</t>
  </si>
  <si>
    <t xml:space="preserve"> 88273 </t>
  </si>
  <si>
    <t>COBE - COBERTURA</t>
  </si>
  <si>
    <t>CUMEEIRA PARA TELHA DE FIBROCIMENTO ONDULADA E = 6 MM, INCLUSO ACESSÓRIOS DE FIXAÇÃO E IÇAMENTO. AF_07/2019</t>
  </si>
  <si>
    <t xml:space="preserve"> 94223 </t>
  </si>
  <si>
    <t>TELHAMENTO COM TELHA ONDULADA DE FIBROCIMENTO E = 6 MM, COM RECOBRIMENTO LATERAL DE 1/4 DE ONDA PARA TELHADO COM INCLINAÇÃO MAIOR QUE 10°, COM ATÉ 2 ÁGUAS, INCLUSO IÇAMENTO. AF_07/2019</t>
  </si>
  <si>
    <t xml:space="preserve"> 94207 </t>
  </si>
  <si>
    <t>TRAMA DE MADEIRA COMPOSTA POR TERÇAS PARA TELHADOS DE ATÉ 2 ÁGUAS PARA TELHA ONDULADA DE FIBROCIMENTO, METÁLICA, PLÁSTICA OU TERMOACÚSTICA, INCLUSO TRANSPORTE VERTICAL. AF_07/2019</t>
  </si>
  <si>
    <t xml:space="preserve"> 92543 </t>
  </si>
  <si>
    <t>TINTA LATEX ACRILICA STANDARD, COR BRANCA</t>
  </si>
  <si>
    <t xml:space="preserve"> 00035692 </t>
  </si>
  <si>
    <t>MASSA CORRIDA PARA SUPERFICIES DE AMBIENTES INTERNOS</t>
  </si>
  <si>
    <t xml:space="preserve"> 00043626 </t>
  </si>
  <si>
    <t>LIXA EM FOLHA PARA PAREDE OU MADEIRA, NUMERO 120, COR VERMELHA</t>
  </si>
  <si>
    <t xml:space="preserve"> 00003767 </t>
  </si>
  <si>
    <t>CONCRETO USINADO BOMBEAVEL, CLASSE DE RESISTENCIA C25, COM BRITA 0 E 1, SLUMP = 190 +/- 20 MM, EXCLUI SERVICO DE BOMBEAMENTO (NBR 8953)</t>
  </si>
  <si>
    <t xml:space="preserve"> 00038408 </t>
  </si>
  <si>
    <t>CORTE E DOBRA DE AÇO CA-50, DIÂMETRO DE 10,0 MM. AF_06/2022</t>
  </si>
  <si>
    <t xml:space="preserve"> 92803 </t>
  </si>
  <si>
    <t>MEIO-FIO OU GUIA DE CONCRETO PRE-MOLDADO, COMP 1 M, *20 X 12/15* CM (H X L1/L2)</t>
  </si>
  <si>
    <t xml:space="preserve"> 00041679 </t>
  </si>
  <si>
    <t>DROP - DRENAGEM/OBRAS DE CONTENÇÃO / POÇOS DE VISITA E CAIXAS</t>
  </si>
  <si>
    <t>FITA CREPE ROLO DE 25 MM X 50 M</t>
  </si>
  <si>
    <t xml:space="preserve"> 00012815 </t>
  </si>
  <si>
    <t>TINTA EPOXI BASE AGUA PREMIUM, BRANCA</t>
  </si>
  <si>
    <t xml:space="preserve"> 00007304 </t>
  </si>
  <si>
    <t>DILUENTE EPOXI</t>
  </si>
  <si>
    <t xml:space="preserve"> 00005330 </t>
  </si>
  <si>
    <t>TINTA ACRILICA PREMIUM PARA PISO</t>
  </si>
  <si>
    <t xml:space="preserve"> 00007348 </t>
  </si>
  <si>
    <t>AREIA GROSSA - POSTO JAZIDA/FORNECEDOR (RETIRADO NA JAZIDA, SEM TRANSPORTE)</t>
  </si>
  <si>
    <t xml:space="preserve"> 00000367 </t>
  </si>
  <si>
    <t>M3XKM</t>
  </si>
  <si>
    <t>TRANSPORTE COM CAMINHÃO BASCULANTE DE 6 M³, EM VIA URBANA PAVIMENTADA, DMT ATÉ 30 KM (UNIDADE: M3XKM). AF_07/2020</t>
  </si>
  <si>
    <t xml:space="preserve"> 97914 </t>
  </si>
  <si>
    <t>EMULSAO ASFALTICA CATIONICA RR-2C PARA USO EM PAVIMENTACAO ASFALTICA (COLETADO CAIXA NA ANP ACRESCIDO DE ICMS)</t>
  </si>
  <si>
    <t xml:space="preserve"> 00041903 </t>
  </si>
  <si>
    <t>PEDRA BRITADA N. 0, OU PEDRISCO (4,8 A 9,5 MM) POSTO PEDREIRA/FORNECEDOR, SEM FRETE</t>
  </si>
  <si>
    <t xml:space="preserve"> 00004720 </t>
  </si>
  <si>
    <t>ESPARGIDOR DE ASFALTO PRESSURIZADO, TANQUE 6 M3 COM ISOLAÇÃO TÉRMICA, AQUECIDO COM 2 MAÇARICOS, COM BARRA ESPARGIDORA 3,60 M, MONTADO SOBRE CAMINHÃO  TOCO, PBT 14.300 KG, POTÊNCIA 185 CV - CHI DIURNO. AF_05/2023</t>
  </si>
  <si>
    <t xml:space="preserve"> 91486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</si>
  <si>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</si>
  <si>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91386 </t>
  </si>
  <si>
    <t>TRATOR DE PNEUS, POTÊNCIA 85 CV, TRAÇÃO 4X4, PESO COM LASTRO DE 4.675 KG - CHI DIURNO. AF_06/2014</t>
  </si>
  <si>
    <t xml:space="preserve"> 89036 </t>
  </si>
  <si>
    <t>TRATOR DE PNEUS, POTÊNCIA 85 CV, TRAÇÃO 4X4, PESO COM LASTRO DE 4.675 KG - CHP DIURNO. AF_06/2014</t>
  </si>
  <si>
    <t xml:space="preserve"> 89035 </t>
  </si>
  <si>
    <t>ESPARGIDOR DE ASFALTO PRESSURIZADO, TANQUE 6 M3 COM ISOLAÇÃO TÉRMICA, AQUECIDO COM 2 MAÇARICOS, COM BARRA ESPARGIDORA 3,60 M, MONTADO SOBRE CAMINHÃO  TOCO, PBT 14.300 KG, POTÊNCIA 185 CV - CHP DIURNO. AF_05/2023</t>
  </si>
  <si>
    <t xml:space="preserve"> 83362 </t>
  </si>
  <si>
    <t>TANQUE DE ASFALTO ESTACIONÁRIO COM SERPENTINA, CAPACIDADE 30.000 L - CHP DIURNO. AF_05/2023</t>
  </si>
  <si>
    <t xml:space="preserve"> 7030 </t>
  </si>
  <si>
    <t>ROLO COMPACTADOR DE PNEUS ESTÁTICO, PRESSÃO VARIÁVEL, POTÊNCIA 111 HP, PESO SEM/COM LASTRO 9,5 / 26 T, LARGURA DE TRABALHO 1,90 M - CHI DIURNO. AF_07/2014</t>
  </si>
  <si>
    <t xml:space="preserve"> 6880 </t>
  </si>
  <si>
    <t>ROLO COMPACTADOR DE PNEUS ESTÁTICO, PRESSÃO VARIÁVEL, POTÊNCIA 111 HP, PESO SEM/COM LASTRO 9,5 / 26 T, LARGURA DE TRABALHO 1,90 M - CHP DIURNO. AF_07/2014</t>
  </si>
  <si>
    <t xml:space="preserve"> 6879 </t>
  </si>
  <si>
    <t>PAVI - PAVIMENTAÇÃO</t>
  </si>
  <si>
    <t>GRAMA ESMERALDA OU SAO CARLOS OU CURITIBANA, EM PLACAS, SEM PLANTIO</t>
  </si>
  <si>
    <t xml:space="preserve"> 00003322 </t>
  </si>
  <si>
    <t>REJUNTE CIMENTICIO, QUALQUER COR</t>
  </si>
  <si>
    <t xml:space="preserve"> 00034357 </t>
  </si>
  <si>
    <t>ARGAMASSA COLANTE AC I PARA CERAMICAS</t>
  </si>
  <si>
    <t xml:space="preserve"> 00001381 </t>
  </si>
  <si>
    <t>PISO EM CERAMICA ESMALTADA EXTRA, COR LISA, PEI MAIOR OU IGUAL A 4, FORMATO MAIOR QUE 2025 CM2</t>
  </si>
  <si>
    <t xml:space="preserve"> 00001292 </t>
  </si>
  <si>
    <t>AZULEJISTA OU LADRILHISTA COM ENCARGOS COMPLEMENTARES</t>
  </si>
  <si>
    <t xml:space="preserve"> 88256 </t>
  </si>
  <si>
    <t>ARGAMASSA TRAÇO 1:4 (EM VOLUME DE CIMENTO E AREIA MÉDIA ÚMIDA) PARA CONTRAPISO, PREPARO MANUAL. AF_08/2019</t>
  </si>
  <si>
    <t xml:space="preserve"> 87373 </t>
  </si>
  <si>
    <t>CONCRETO USINADO BOMBEAVEL, CLASSE DE RESISTENCIA C20, COM BRITA 0 E 1, SLUMP = 100 +/- 20 MM, EXCLUI SERVICO DE BOMBEAMENTO (NBR 8953)</t>
  </si>
  <si>
    <t xml:space="preserve"> 00034492 </t>
  </si>
  <si>
    <t>SARRAFO *2,5 X 10* CM EM PINUS, MISTA OU EQUIVALENTE DA REGIAO - BRUTA</t>
  </si>
  <si>
    <t xml:space="preserve"> 00004509 </t>
  </si>
  <si>
    <t>BLOCO ESTRUTURAL CERAMICO 14 X 19 X 29 CM, 6,0 MPA (NBR 15270)</t>
  </si>
  <si>
    <t xml:space="preserve"> 00034586 </t>
  </si>
  <si>
    <t>PLACA VIBRATÓRIA REVERSÍVEL COM MOTOR 4 TEMPOS A GASOLINA, FORÇA CENTRÍFUGA DE 25 KN (2500 KGF), POTÊNCIA 5,5 CV - CHP DIURNO. AF_08/2015</t>
  </si>
  <si>
    <t xml:space="preserve"> 91277 </t>
  </si>
  <si>
    <t>MOTONIVELADORA POTÊNCIA BÁSICA LÍQUIDA (PRIMEIRA MARCHA) 125 HP, PESO BRUTO 13032 KG, LARGURA DA LÂMINA DE 3,7 M - CHI DIURNO. AF_06/2014</t>
  </si>
  <si>
    <t xml:space="preserve"> 5934 </t>
  </si>
  <si>
    <t>MOTONIVELADORA POTÊNCIA BÁSICA LÍQUIDA (PRIMEIRA MARCHA) 125 HP, PESO BRUTO 13032 KG, LARGURA DA LÂMINA DE 3,7 M - CHP DIURNO. AF_06/2014</t>
  </si>
  <si>
    <t xml:space="preserve"> 5932 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</si>
  <si>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</si>
  <si>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</si>
  <si>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</si>
  <si>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</si>
  <si>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>PORTA DE MADEIRA, FOLHA LEVE (NBR 15930), DE 600 X 2100 MM, E = 35 MM, NUCLEO COLMEIA, CAPA LISA EM HDF, ACABAMENTO MELAMINICO EM PADRAO MADEIRA</t>
  </si>
  <si>
    <t xml:space="preserve"> 00043777 </t>
  </si>
  <si>
    <t>VALVULA DE DESCARGA EM METAL CROMADO PARA MICTORIO COM ACIONAMENTO POR PRESSAO E FECHAMENTO AUTOMATICO</t>
  </si>
  <si>
    <t xml:space="preserve"> 00021112 </t>
  </si>
  <si>
    <t>CAIXA SIFONADA, PVC, 150 X 150 X 50 MM, COM GRELHA QUADRADA, BRANCA (NBR 5688)</t>
  </si>
  <si>
    <t xml:space="preserve"> 00011712 </t>
  </si>
  <si>
    <t>MICTORIO COLETIVO ACO INOX (AISI 304), E = 0,8 MM, DE *100 X 40 X 30* CM (C X A X P)</t>
  </si>
  <si>
    <t xml:space="preserve"> 00011697 </t>
  </si>
  <si>
    <t>FORRO DE PVC LISO, BRANCO, REGUA DE 10 CM, ESPESSURA DE 8 MM A 10 MM (COM COLOCACAO / SEM ESTRUTURA METALICA)</t>
  </si>
  <si>
    <t xml:space="preserve"> 00011587 </t>
  </si>
  <si>
    <t>DIVISORIA, PLACA  PRE-MOLDADA EM GRANILITE, MARMORITE OU GRANITINA,  E = *3 CM</t>
  </si>
  <si>
    <t xml:space="preserve"> 00010698 </t>
  </si>
  <si>
    <t>JUNCAO SIMPLES, PVC, 45 GRAUS, DN 100 X 100 MM, SERIE NORMAL PARA ESGOTO PREDIAL</t>
  </si>
  <si>
    <t xml:space="preserve"> 00003670 </t>
  </si>
  <si>
    <t>JUNCAO SIMPLES, PVC, DN 100 X 50 MM, SERIE NORMAL PARA ESGOTO PREDIAL</t>
  </si>
  <si>
    <t xml:space="preserve"> 00003659 </t>
  </si>
  <si>
    <t>CJ</t>
  </si>
  <si>
    <t>FECHADURA ESPELHO PARA PORTA EXTERNA, EM ACO INOX (MAQUINA, TESTA E CONTRA-TESTA) E EM ZAMAC (MACANETA, LINGUETA E TRINCOS) COM ACABAMENTO CROMADO, MAQUINA DE 40 MM, INCLUINDO CHAVE TIPO CILINDRO</t>
  </si>
  <si>
    <t xml:space="preserve"> 00003080 </t>
  </si>
  <si>
    <t>PISO CIMENTADO, TRAÇO 1:3 (CIMENTO E AREIA), ACABAMENTO LISO, ESPESSURA 2,0 CM, PREPARO MECÂNICO DA ARGAMASSA. AF_09/2020</t>
  </si>
  <si>
    <t xml:space="preserve"> 98679 </t>
  </si>
  <si>
    <t>CAIXA ENTERRADA HIDRÁULICA RETANGULAR, EM ALVENARIA COM BLOCOS DE CONCRETO, DIMENSÕES INTERNAS: 0,6X0,6X0,6 M PARA REDE DE ESGOTO. AF_12/2020</t>
  </si>
  <si>
    <t xml:space="preserve"> 97906 </t>
  </si>
  <si>
    <t>CAIXA ENTERRADA ELÉTRICA RETANGULAR, EM ALVENARIA COM TIJOLOS CERÂMICOS MACIÇOS, FUNDO COM BRITA, DIMENSÕES INTERNAS: 0,3X0,3X0,3 M. AF_12/2020</t>
  </si>
  <si>
    <t xml:space="preserve"> 97886 </t>
  </si>
  <si>
    <t>LUMINÁRIA TIPO CALHA, DE SOBREPOR, COM 2 LÂMPADAS TUBULARES FLUORESCENTES DE 36 W, COM REATOR DE PARTIDA RÁPIDA - FORNECIMENTO E INSTALAÇÃO. AF_02/2020</t>
  </si>
  <si>
    <t xml:space="preserve"> 97586 </t>
  </si>
  <si>
    <t>HASTE DE ATERRAMENTO, DIÂMETRO 5/8", COM 3 METROS - FORNECIMENTO E INSTALAÇÃO. AF_08/2023</t>
  </si>
  <si>
    <t xml:space="preserve"> 96985 </t>
  </si>
  <si>
    <t>LASTRO DE CONCRETO MAGRO, APLICADO EM PISOS, LAJES SOBRE SOLO OU RADIERS, ESPESSURA DE 5 CM. AF_07/2016</t>
  </si>
  <si>
    <t xml:space="preserve"> 95241 </t>
  </si>
  <si>
    <t>LASTRO DE CONCRETO MAGRO, APLICADO EM PISOS, LAJES SOBRE SOLO OU RADIERS, ESPESSURA DE 3 CM. AF_07/2016</t>
  </si>
  <si>
    <t xml:space="preserve"> 95240 </t>
  </si>
  <si>
    <t>JANELA DE AÇO TIPO BASCULANTE PARA VIDROS, COM BATENTE, FERRAGENS E PINTURA ANTICORROSIVA. EXCLUSIVE VIDROS, ACABAMENTO, ALIZAR E CONTRAMARCO. FORNECIMENTO E INSTALAÇÃO. AF_12/2019</t>
  </si>
  <si>
    <t xml:space="preserve"> 94559 </t>
  </si>
  <si>
    <t>TELHAMENTO COM TELHA ONDULADA DE FIBROCIMENTO E = 6 MM, COM RECOBRIMENTO LATERAL DE 1 1/4 DE ONDA PARA TELHADO COM INCLINAÇÃO MÁXIMA DE 10°, COM ATÉ 2 ÁGUAS, INCLUSO IÇAMENTO. AF_07/2019</t>
  </si>
  <si>
    <t xml:space="preserve"> 94210 </t>
  </si>
  <si>
    <t>CINTA DE AMARRAÇÃO DE ALVENARIA MOLDADA IN LOCO COM UTILIZAÇÃO DE BLOCOS CANALETA. AF_03/2016</t>
  </si>
  <si>
    <t xml:space="preserve"> 93205 </t>
  </si>
  <si>
    <t>CABO DE COBRE FLEXÍVEL ISOLADO, 16 MM², ANTI-CHAMA 450/750 V, PARA DISTRIBUIÇÃO - FORNECIMENTO E INSTALAÇÃO. AF_12/2015</t>
  </si>
  <si>
    <t xml:space="preserve"> 92981 </t>
  </si>
  <si>
    <t>TOMADA BAIXA DE EMBUTIR (1 MÓDULO), 2P+T 10 A, INCLUINDO SUPORTE E PLACA - FORNECIMENTO E INSTALAÇÃO. AF_12/2015</t>
  </si>
  <si>
    <t xml:space="preserve"> 92000 </t>
  </si>
  <si>
    <t>INTERRUPTOR SIMPLES (3 MÓDULOS), 10A/250V, INCLUINDO SUPORTE E PLACA - FORNECIMENTO E INSTALAÇÃO. AF_12/2015</t>
  </si>
  <si>
    <t xml:space="preserve"> 91967 </t>
  </si>
  <si>
    <t>INTERRUPTOR SIMPLES (2 MÓDULOS), 10A/250V, INCLUINDO SUPORTE E PLACA - FORNECIMENTO E INSTALAÇÃO. AF_12/2015</t>
  </si>
  <si>
    <t xml:space="preserve"> 91959 </t>
  </si>
  <si>
    <t>CAIXA RETANGULAR 4" X 2" MÉDIA (1,30 M DO PISO), PVC, INSTALADA EM PAREDE - FORNECIMENTO E INSTALAÇÃO. AF_12/2015</t>
  </si>
  <si>
    <t xml:space="preserve"> 91940 </t>
  </si>
  <si>
    <t>CABO DE COBRE FLEXÍVEL ISOLADO, 4 MM², ANTI-CHAMA 450/750 V, PARA CIRCUITOS TERMINAIS - FORNECIMENTO E INSTALAÇÃO. AF_12/2015</t>
  </si>
  <si>
    <t xml:space="preserve"> 91928 </t>
  </si>
  <si>
    <t>CABO DE COBRE FLEXÍVEL ISOLADO, 2,5 MM², ANTI-CHAMA 450/750 V, PARA CIRCUITOS TERMINAIS - FORNECIMENTO E INSTALAÇÃO. AF_12/2015</t>
  </si>
  <si>
    <t xml:space="preserve"> 91926 </t>
  </si>
  <si>
    <t>CABO DE COBRE FLEXÍVEL ISOLADO, 1,5 MM², ANTI-CHAMA 450/750 V, PARA CIRCUITOS TERMINAIS - FORNECIMENTO E INSTALAÇÃO. AF_12/2015</t>
  </si>
  <si>
    <t xml:space="preserve"> 91924 </t>
  </si>
  <si>
    <t>ELETRODUTO FLEXÍVEL CORRUGADO, PVC, DN 25 MM (3/4"), PARA CIRCUITOS TERMINAIS, INSTALADO EM PAREDE - FORNECIMENTO E INSTALAÇÃO. AF_12/2015</t>
  </si>
  <si>
    <t xml:space="preserve"> 91854 </t>
  </si>
  <si>
    <t>ELETRODUTO FLEXÍVEL CORRUGADO, PVC, DN 20 MM (1/2"), PARA CIRCUITOS TERMINAIS, INSTALADO EM PAREDE - FORNECIMENTO E INSTALAÇÃO. AF_12/2015</t>
  </si>
  <si>
    <t xml:space="preserve"> 91852 </t>
  </si>
  <si>
    <t>ELETRODUTO FLEXÍVEL CORRUGADO, PVC, DN 25 MM (3/4"), PARA CIRCUITOS TERMINAIS, INSTALADO EM FORRO - FORNECIMENTO E INSTALAÇÃO. AF_12/2015</t>
  </si>
  <si>
    <t xml:space="preserve"> 91834 </t>
  </si>
  <si>
    <t>ELETRODUTO FLEXÍVEL CORRUGADO, PVC, DN 20 MM (1/2"), PARA CIRCUITOS TERMINAIS, INSTALADO EM FORRO - FORNECIMENTO E INSTALAÇÃO. AF_12/2015</t>
  </si>
  <si>
    <t xml:space="preserve"> 91831 </t>
  </si>
  <si>
    <t>FECHADURA DE EMBUTIR PARA PORTA DE BANHEIRO, COMPLETA, ACABAMENTO PADRÃO POPULAR, INCLUSO EXECUÇÃO DE FURO - FORNECIMENTO E INSTALAÇÃO. AF_12/2019</t>
  </si>
  <si>
    <t xml:space="preserve"> 91305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</si>
  <si>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</si>
  <si>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91170 </t>
  </si>
  <si>
    <t>PORTA DE MADEIRA PARA PINTURA, SEMI-OCA (LEVE OU MÉDIA), 80X210CM, ESPESSURA DE 3,5CM, INCLUSO DOBRADIÇAS - FORNECIMENTO E INSTALAÇÃO. AF_12/2019</t>
  </si>
  <si>
    <t xml:space="preserve"> 90822 </t>
  </si>
  <si>
    <t>CHUMBAMENTO LINEAR EM ALVENARIA PARA RAMAIS/DISTRIBUIÇÃO COM DIÂMETROS MENORES OU IGUAIS A 40 MM. AF_05/2015</t>
  </si>
  <si>
    <t xml:space="preserve"> 90466 </t>
  </si>
  <si>
    <t>QUEBRA EM ALVENARIA PARA INSTALAÇÃO DE QUADRO DISTRIBUIÇÃO PEQUENO (19X25 CM). AF_05/2015</t>
  </si>
  <si>
    <t xml:space="preserve"> 90457 </t>
  </si>
  <si>
    <t>QUEBRA EM ALVENARIA PARA INSTALAÇÃO DE CAIXA DE TOMADA (4X4 OU 4X2). AF_05/2015</t>
  </si>
  <si>
    <t xml:space="preserve"> 90456 </t>
  </si>
  <si>
    <t>RASGO EM ALVENARIA PARA ELETRODUTOS COM DIAMETROS MENORES OU IGUAIS A 40 MM. AF_05/2015</t>
  </si>
  <si>
    <t xml:space="preserve"> 90447 </t>
  </si>
  <si>
    <t>RASGO EM ALVENARIA PARA RAMAIS/ DISTRIBUIÇÃO COM DIAMETROS MENORES OU IGUAIS A 40 MM. AF_05/2015</t>
  </si>
  <si>
    <t xml:space="preserve"> 90443 </t>
  </si>
  <si>
    <t>KIT DE REGISTRO DE PRESSÃO BRUTO DE LATÃO ¾", INCLUSIVE CONEXÕES, ROSCÁVEL, INSTALADO EM RAMAL DE ÁGUA FRIA - FORNECIMENTO E INSTALAÇÃO. AF_12/2014</t>
  </si>
  <si>
    <t xml:space="preserve"> 89970 </t>
  </si>
  <si>
    <t>PONTO DE CONSUMO TERMINAL DE ÁGUA FRIA (SUBRAMAL) COM TUBULAÇÃO DE PVC, DN 25 MM, INSTALADO EM RAMAL DE ÁGUA, INCLUSOS RASGO E CHUMBAMENTO EM ALVENARIA. AF_12/2014</t>
  </si>
  <si>
    <t xml:space="preserve"> 89957 </t>
  </si>
  <si>
    <t>TE, PVC, SERIE NORMAL, ESGOTO PREDIAL, DN 50 X 50 MM, JUNTA ELÁSTICA, FORNECIDO E INSTALADO EM RAMAL DE DESCARGA OU RAMAL DE ESGOTO SANITÁRIO. AF_08/2022</t>
  </si>
  <si>
    <t xml:space="preserve"> 89784 </t>
  </si>
  <si>
    <t>CURVA CURTA 90 GRAUS, PVC, SERIE NORMAL, ESGOTO PREDIAL, DN 100 MM, JUNTA ELÁSTICA, FORNECIDO E INSTALADO EM RAMAL DE DESCARGA OU RAMAL DE ESGOTO SANITÁRIO. AF_08/2022</t>
  </si>
  <si>
    <t xml:space="preserve"> 89748 </t>
  </si>
  <si>
    <t>JOELHO 90 GRAUS, PVC, SERIE NORMAL, ESGOTO PREDIAL, DN 50 MM, JUNTA ELÁSTICA, FORNECIDO E INSTALADO EM RAMAL DE DESCARGA OU RAMAL DE ESGOTO SANITÁRIO. AF_08/2022</t>
  </si>
  <si>
    <t xml:space="preserve"> 89731 </t>
  </si>
  <si>
    <t>JOELHO 90 GRAUS, PVC, SERIE NORMAL, ESGOTO PREDIAL, DN 40 MM, JUNTA SOLDÁVEL, FORNECIDO E INSTALADO EM RAMAL DE DESCARGA OU RAMAL DE ESGOTO SANITÁRIO. AF_08/2022</t>
  </si>
  <si>
    <t xml:space="preserve"> 89724 </t>
  </si>
  <si>
    <t>TUBO PVC, SERIE NORMAL, ESGOTO PREDIAL, DN 100 MM, FORNECIDO E INSTALADO EM RAMAL DE DESCARGA OU RAMAL DE ESGOTO SANITÁRIO. AF_08/2022</t>
  </si>
  <si>
    <t xml:space="preserve"> 89714 </t>
  </si>
  <si>
    <t>TUBO PVC, SERIE NORMAL, ESGOTO PREDIAL, DN 50 MM, FORNECIDO E INSTALADO EM RAMAL DE DESCARGA OU RAMAL DE ESGOTO SANITÁRIO. AF_08/2022</t>
  </si>
  <si>
    <t xml:space="preserve"> 89712 </t>
  </si>
  <si>
    <t>TUBO PVC, SERIE NORMAL, ESGOTO PREDIAL, DN 40 MM, FORNECIDO E INSTALADO EM RAMAL DE DESCARGA OU RAMAL DE ESGOTO SANITÁRIO. AF_08/2022</t>
  </si>
  <si>
    <t xml:space="preserve"> 89711 </t>
  </si>
  <si>
    <t>RALO SIFONADO, PVC, DN 100 X 40 MM, JUNTA SOLDÁVEL, FORNECIDO E INSTALADO EM RAMAL DE DESCARGA OU EM RAMAL DE ESGOTO SANITÁRIO. AF_08/2022</t>
  </si>
  <si>
    <t xml:space="preserve"> 89709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</si>
  <si>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</si>
  <si>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89173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</si>
  <si>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</si>
  <si>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 xml:space="preserve"> 89171 </t>
  </si>
  <si>
    <t>APLICAÇÃO MANUAL DE PINTURA COM TINTA LÁTEX ACRÍLICA EM PAREDES, DUAS DEMÃOS. AF_06/2014</t>
  </si>
  <si>
    <t xml:space="preserve"> 88489 </t>
  </si>
  <si>
    <t>CHAPISCO APLICADO EM ALVENARIA (COM PRESENÇA DE VÃOS) E ESTRUTURAS DE CONCRETO DE FACHADA, COM ROLO PARA TEXTURA ACRÍLICA.  ARGAMASSA INDUSTRIALIZADA COM PREPARO EM MISTURADOR 300 KG. AF_06/2014</t>
  </si>
  <si>
    <t xml:space="preserve"> 87903 </t>
  </si>
  <si>
    <t>CHAPISCO APLICADO NO TETO OU EM ALVENARIA E ESTRUTURA, COM ROLO PARA TEXTURA ACRÍLICA. ARGAMASSA INDUSTRIALIZADA COM PREPARO EM MISTURADOR 300 KG. AF_10/2022</t>
  </si>
  <si>
    <t xml:space="preserve"> 87885 </t>
  </si>
  <si>
    <t>EMBOÇO OU MASSA ÚNICA EM ARGAMASSA TRAÇO 1:2:8, PREPARO MANUAL, APLICADA MANUALMENTE EM PANOS DE FACHADA COM PRESENÇA DE VÃOS, ESPESSURA DE 25 MM. AF_08/2022</t>
  </si>
  <si>
    <t xml:space="preserve"> 87777 </t>
  </si>
  <si>
    <t>MASSA ÚNICA, PARA RECEBIMENTO DE PINTURA, EM ARGAMASSA TRAÇO 1:2:8, PREPARO MANUAL, APLICADA MANUALMENTE EM FACES INTERNAS DE PAREDES, ESPESSURA DE 10MM, COM EXECUÇÃO DE TALISCAS. AF_06/2014</t>
  </si>
  <si>
    <t xml:space="preserve"> 87548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</si>
  <si>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</si>
  <si>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86943 </t>
  </si>
  <si>
    <t>VASO SANITÁRIO SIFONADO COM CAIXA ACOPLADA LOUÇA BRANCA - FORNECIMENTO E INSTALAÇÃO. AF_01/2020</t>
  </si>
  <si>
    <t xml:space="preserve"> 86888 </t>
  </si>
  <si>
    <t>ALVENARIA DE VEDAÇÃO DE BLOCOS CERÂMICOS FURADOS NA HORIZONTAL DE 9X19X19 CM (ESPESSURA 9 CM) E ARGAMASSA DE ASSENTAMENTO COM PREPARO EM BETONEIRA. AF_12/2021</t>
  </si>
  <si>
    <t xml:space="preserve"> 103328 </t>
  </si>
  <si>
    <t>DISJUNTOR MONOPOLAR TIPO NEMA, CORRENTE NOMINAL DE 35 ATÉ 50A - FORNECIMENTO E INSTALAÇÃO. AF_10/2020</t>
  </si>
  <si>
    <t xml:space="preserve"> 101891 </t>
  </si>
  <si>
    <t>QUADRO DE DISTRIBUIÇÃO DE ENERGIA EM PVC, DE EMBUTIR, SEM BARRAMENTO, PARA 6 DISJUNTORES - FORNECIMENTO E INSTALAÇÃO. AF_10/2020</t>
  </si>
  <si>
    <t xml:space="preserve"> 101876 </t>
  </si>
  <si>
    <t>ALVENARIA DE EMBASAMENTO COM BLOCO ESTRUTURAL DE CONCRETO, DE 14X19X29CM E ARGAMASSA DE ASSENTAMENTO COM PREPARO EM BETONEIRA. AF_05/2020</t>
  </si>
  <si>
    <t xml:space="preserve"> 101165 </t>
  </si>
  <si>
    <t>CHUVEIRO ELÉTRICO COMUM CORPO PLÁSTICO, TIPO DUCHA  FORNECIMENTO E INSTALAÇÃO. AF_01/2020</t>
  </si>
  <si>
    <t xml:space="preserve"> 100860 </t>
  </si>
  <si>
    <t>TELHA DE FIBROCIMENTO ONDULADA E = 4 MM, DE 2,44 X 0,50 M (SEM AMIANTO)</t>
  </si>
  <si>
    <t xml:space="preserve"> 00007213 </t>
  </si>
  <si>
    <t>CAIBRO 5 X 5 CM EM PINUS, MISTA OU EQUIVALENTE DA REGIAO - BRUTA</t>
  </si>
  <si>
    <t xml:space="preserve"> 00004513 </t>
  </si>
  <si>
    <t>CHAPA/PAINEL DE MADEIRA COMPENSADA RESINADA (MADEIRITE RESINADO ROSA) PARA FORMA DE CONCRETO, DE 2200 x 1100 MM, E = 8 A 12 MM</t>
  </si>
  <si>
    <t xml:space="preserve"> 00043681 </t>
  </si>
  <si>
    <t>PREGO DE ACO POLIDO COM CABECA 18 X 27 (2 1/2 X 10)</t>
  </si>
  <si>
    <t xml:space="preserve"> 00005061 </t>
  </si>
  <si>
    <t>DOBRADICA EM ACO/FERRO, 3" X 2 1/2", E= 1,2 A 1,8 MM, SEM ANEL,  CROMADO OU ZINCADO, TAMPA CHATA, COM PARAFUSOS</t>
  </si>
  <si>
    <t xml:space="preserve"> 00002433 </t>
  </si>
  <si>
    <t>CORRENTE DE ELO CURTO COMUM, SOLDADA, GALVANIZADA, ESPESSURA DO ELO = 1/2" (12,5 MM)</t>
  </si>
  <si>
    <t xml:space="preserve"> 00005086 </t>
  </si>
  <si>
    <t>CADEADO SIMPLES, CORPO EM LATAO MACICO, COM LARGURA DE 35 MM E ALTURA DE APROX 30 MM, HASTE CEMENTADA (NAO LONGA), EM ACO TEMPERADO COM DIAMETRO DE APROX 6,0 MM, INCLUINDO 2 CHAVES</t>
  </si>
  <si>
    <t xml:space="preserve"> 00005085 </t>
  </si>
  <si>
    <t>SARRAFO NAO APARELHADO *2,5 X 7* CM, EM MACARANDUBA, ANGELIM OU EQUIVALENTE DA REGIAO -  BRUTA</t>
  </si>
  <si>
    <t xml:space="preserve"> 00004417 </t>
  </si>
  <si>
    <t>VIGA NAO APARELHADA  *6 X 12* CM, EM MACARANDUBA, ANGELIM OU EQUIVALENTE DA REGIAO - BRUTA</t>
  </si>
  <si>
    <t xml:space="preserve"> 00004425 </t>
  </si>
  <si>
    <t>TELHA DE FIBROCIMENTO ONDULADA E = 4 MM, DE 1,22 X 0,50 M (SEM AMIANTO)</t>
  </si>
  <si>
    <t xml:space="preserve"> 00007190 </t>
  </si>
  <si>
    <t>INTERRUPTOR BIPOLAR (1 MÓDULO), 10A/250V, INCLUINDO SUPORTE E PLACA - FORNECIMENTO E INSTALAÇÃO. AF_09/2017</t>
  </si>
  <si>
    <t xml:space="preserve"> 91981 </t>
  </si>
  <si>
    <t>LUMINÁRIA TIPO PLAFON EM PLÁSTICO, DE SOBREPOR, COM 1 LÂMPADA FLUORESCENTE DE 15 W, SEM REATOR - FORNECIMENTO E INSTALAÇÃO. AF_02/2020</t>
  </si>
  <si>
    <t xml:space="preserve"> 97589 </t>
  </si>
  <si>
    <t>TELHADISTA COM ENCARGOS COMPLEMENTARES</t>
  </si>
  <si>
    <t xml:space="preserve"> 88323 </t>
  </si>
  <si>
    <t>PREGO DE ACO POLIDO COM CABECA 18 X 30 (2 3/4 X 10)</t>
  </si>
  <si>
    <t xml:space="preserve"> 00005075 </t>
  </si>
  <si>
    <t>PLACA DE OBRA (PARA CONSTRUCAO CIVIL) EM CHAPA GALVANIZADA *N. 22*, ADESIVADA, DE *2,4 X 1,2* M (SEM POSTES PARA FIXACAO)</t>
  </si>
  <si>
    <t xml:space="preserve"> 00004813 </t>
  </si>
  <si>
    <t>Planilha Orçamentária Analítica</t>
  </si>
  <si>
    <t>R$ 204.117,10</t>
  </si>
  <si>
    <t>R$ 83.063,72</t>
  </si>
  <si>
    <t>Mão de Obra</t>
  </si>
  <si>
    <t>Totais por Tipo</t>
  </si>
  <si>
    <t>78,76%</t>
  </si>
  <si>
    <t>0,00%</t>
  </si>
  <si>
    <t/>
  </si>
  <si>
    <t>0,06</t>
  </si>
  <si>
    <t>4,70</t>
  </si>
  <si>
    <t>0,0136672</t>
  </si>
  <si>
    <t>FITA VEDA ROSCA EM ROLOS DE 18 MM X 10 M (L X C)</t>
  </si>
  <si>
    <t xml:space="preserve"> 00003146 </t>
  </si>
  <si>
    <t>0,11</t>
  </si>
  <si>
    <t>3,16</t>
  </si>
  <si>
    <t>0,0334000</t>
  </si>
  <si>
    <t>JOELHO PVC, SOLDAVEL, PB, 90 GRAUS, DN 50 MM, PARA ESGOTO PREDIAL</t>
  </si>
  <si>
    <t xml:space="preserve"> 00003526 </t>
  </si>
  <si>
    <t>0,08</t>
  </si>
  <si>
    <t>1,3226400</t>
  </si>
  <si>
    <t>PARAFUSO ROSCA SOBERBA ZINCADO CABECA CHATA FENDA SIMPLES 3,5 X 25 MM (1 ")</t>
  </si>
  <si>
    <t xml:space="preserve"> 00011055 </t>
  </si>
  <si>
    <t>0,12</t>
  </si>
  <si>
    <t>0,91</t>
  </si>
  <si>
    <t>0,1336000</t>
  </si>
  <si>
    <t>ADAPTADOR PVC SOLDAVEL CURTO COM BOLSA E ROSCA, 25 MM X 3/4", PARA AGUA FRIA</t>
  </si>
  <si>
    <t xml:space="preserve"> 00000065 </t>
  </si>
  <si>
    <t>0,21</t>
  </si>
  <si>
    <t>1,55</t>
  </si>
  <si>
    <t>LUVA SOLDAVEL COM ROSCA, PVC, 25 MM X 3/4", PARA AGUA FRIA PREDIAL</t>
  </si>
  <si>
    <t xml:space="preserve"> 00003906 </t>
  </si>
  <si>
    <t>0,26</t>
  </si>
  <si>
    <t>7,78</t>
  </si>
  <si>
    <t>TE SANITARIO, PVC, DN 50 X 50 MM, SERIE NORMAL, PARA ESGOTO PREDIAL</t>
  </si>
  <si>
    <t xml:space="preserve"> 00007097 </t>
  </si>
  <si>
    <t>0,29</t>
  </si>
  <si>
    <t>0,74</t>
  </si>
  <si>
    <t>0,3943560</t>
  </si>
  <si>
    <t>JOELHO PVC, SOLDAVEL, 90 GRAUS, 25 MM, PARA AGUA FRIA PREDIAL</t>
  </si>
  <si>
    <t xml:space="preserve"> 00003529 </t>
  </si>
  <si>
    <t>0,35</t>
  </si>
  <si>
    <t>2,12</t>
  </si>
  <si>
    <t>0,1670000</t>
  </si>
  <si>
    <t>ANEL BORRACHA PARA TUBO ESGOTO PREDIAL, DN 50 MM (NBR 5688)</t>
  </si>
  <si>
    <t xml:space="preserve"> 00000296 </t>
  </si>
  <si>
    <t>0,44</t>
  </si>
  <si>
    <t>3,29</t>
  </si>
  <si>
    <t>CAIXA DE PASSAGEM, EM PVC, DE 4" X 2", PARA ELETRODUTO FLEXIVEL CORRUGADO</t>
  </si>
  <si>
    <t xml:space="preserve"> 00001872 </t>
  </si>
  <si>
    <t>0,49</t>
  </si>
  <si>
    <t>2,44</t>
  </si>
  <si>
    <t>0,2004000</t>
  </si>
  <si>
    <t>TERMINAL A COMPRESSAO EM COBRE ESTANHADO PARA CABO 10 MM2, 1 FURO E 1 COMPRESSAO, PARA PARAFUSO DE FIXACAO M6</t>
  </si>
  <si>
    <t xml:space="preserve"> 00001574 </t>
  </si>
  <si>
    <t>0,59</t>
  </si>
  <si>
    <t>8,90</t>
  </si>
  <si>
    <t>0,0668000</t>
  </si>
  <si>
    <t>TOMADA 2P+T 10A, 250V  (APENAS MODULO)</t>
  </si>
  <si>
    <t xml:space="preserve"> 00038101 </t>
  </si>
  <si>
    <t>37,89</t>
  </si>
  <si>
    <t>0,0156980</t>
  </si>
  <si>
    <t>PASTA LUBRIFICANTE PARA TUBOS E CONEXOES COM JUNTA ELASTICA, EMBALAGEM DE *400* GR (USO EM PVC, ACO, POLIETILENO E OUTROS)</t>
  </si>
  <si>
    <t xml:space="preserve"> 00020078 </t>
  </si>
  <si>
    <t>78,75%</t>
  </si>
  <si>
    <t>0,61</t>
  </si>
  <si>
    <t>17,33</t>
  </si>
  <si>
    <t>0,0350162</t>
  </si>
  <si>
    <t>0,65</t>
  </si>
  <si>
    <t>19,37</t>
  </si>
  <si>
    <t>0,67</t>
  </si>
  <si>
    <t>21,01</t>
  </si>
  <si>
    <t>0,0320350</t>
  </si>
  <si>
    <t>0,73</t>
  </si>
  <si>
    <t>2,18</t>
  </si>
  <si>
    <t>0,3342000</t>
  </si>
  <si>
    <t>JOELHO PVC, SOLDAVEL, BB, 90 GRAUS, DN 40 MM, PARA ESGOTO PREDIAL</t>
  </si>
  <si>
    <t xml:space="preserve"> 00003517 </t>
  </si>
  <si>
    <t>0,75</t>
  </si>
  <si>
    <t>3,75</t>
  </si>
  <si>
    <t>ANEL BORRACHA PARA TUBO ESGOTO PREDIAL, DN 100 MM (NBR 5688)</t>
  </si>
  <si>
    <t xml:space="preserve"> 00000301 </t>
  </si>
  <si>
    <t>0,81</t>
  </si>
  <si>
    <t>8,10</t>
  </si>
  <si>
    <t>0,1002000</t>
  </si>
  <si>
    <t>VALVULA EM PLASTICO BRANCO PARA TANQUE OU LAVATORIO 1 ", SEM UNHO E SEM LADRAO</t>
  </si>
  <si>
    <t xml:space="preserve"> 00006153 </t>
  </si>
  <si>
    <t>0,84</t>
  </si>
  <si>
    <t>8,34</t>
  </si>
  <si>
    <t>ENGATE/RABICHO FLEXIVEL PLASTICO (PVC OU ABS) BRANCO 1/2 " X 30 CM</t>
  </si>
  <si>
    <t xml:space="preserve"> 00006141 </t>
  </si>
  <si>
    <t>1,04</t>
  </si>
  <si>
    <t>3,17</t>
  </si>
  <si>
    <t>0,3267134</t>
  </si>
  <si>
    <t>ELETRODUTO PVC FLEXIVEL CORRUGADO, COR AMARELA, DE 25 MM</t>
  </si>
  <si>
    <t xml:space="preserve"> 00002688 </t>
  </si>
  <si>
    <t>1,31</t>
  </si>
  <si>
    <t>7,82</t>
  </si>
  <si>
    <t>INTERRUPTOR SIMPLES 10A, 250V (APENAS MODULO)</t>
  </si>
  <si>
    <t xml:space="preserve"> 00038112 </t>
  </si>
  <si>
    <t>1,33</t>
  </si>
  <si>
    <t>13,26</t>
  </si>
  <si>
    <t>ANEL DE VEDACAO, PVC FLEXIVEL, 100 MM, PARA SAIDA DE BACIA / VASO SANITARIO</t>
  </si>
  <si>
    <t xml:space="preserve"> 00006138 </t>
  </si>
  <si>
    <t>1,38</t>
  </si>
  <si>
    <t>13,79</t>
  </si>
  <si>
    <t>SIFAO / TUBO SINFONADO EXTENSIVEL/SANFONADO, UNIVERSAL/ SIMPLES, ENTRE *50 A 70* CM, DE PLASTICO BRANCO</t>
  </si>
  <si>
    <t xml:space="preserve"> 00044945 </t>
  </si>
  <si>
    <t>1,39</t>
  </si>
  <si>
    <t>23,74</t>
  </si>
  <si>
    <t>0,0586995</t>
  </si>
  <si>
    <t>OPERADOR DE ESCAVADEIRA</t>
  </si>
  <si>
    <t xml:space="preserve"> 00004234 </t>
  </si>
  <si>
    <t>1,47</t>
  </si>
  <si>
    <t>15,43</t>
  </si>
  <si>
    <t>0,0951520</t>
  </si>
  <si>
    <t>TUBO PVC  SERIE NORMAL, DN 100 MM, PARA ESGOTO  PREDIAL (NBR 5688)</t>
  </si>
  <si>
    <t xml:space="preserve"> 00009836 </t>
  </si>
  <si>
    <t>1,66</t>
  </si>
  <si>
    <t>24,87</t>
  </si>
  <si>
    <t>1,76</t>
  </si>
  <si>
    <t>1.895,32</t>
  </si>
  <si>
    <t>0,0009292</t>
  </si>
  <si>
    <t>SERRA CIRCULAR DE BANCADA COM MOTOR ELETRICO, POTENCIA DE *1600* W, PARA DISCO DE DIAMETRO DE 10" (250 MM)</t>
  </si>
  <si>
    <t xml:space="preserve"> 00014618 </t>
  </si>
  <si>
    <t>1,85</t>
  </si>
  <si>
    <t>13,81</t>
  </si>
  <si>
    <t>RALO SIFONADO CILINDRICO, PVC, 100 X 40 MM,  COM GRELHA REDONDA BRANCA</t>
  </si>
  <si>
    <t xml:space="preserve"> 00011741 </t>
  </si>
  <si>
    <t>1,94</t>
  </si>
  <si>
    <t>1,71</t>
  </si>
  <si>
    <t>1,1336000</t>
  </si>
  <si>
    <t>SUPORTE DE FIXACAO PARA ESPELHO / PLACA 4" X 2", PARA 3 MODULOS, PARA INSTALACAO DE TOMADAS E INTERRUPTORES (SOMENTE SUPORTE)</t>
  </si>
  <si>
    <t xml:space="preserve"> 00038099 </t>
  </si>
  <si>
    <t>2,03</t>
  </si>
  <si>
    <t>170,60</t>
  </si>
  <si>
    <t>0,0118737</t>
  </si>
  <si>
    <t>REJUNTE EPOXI, QUALQUER COR</t>
  </si>
  <si>
    <t xml:space="preserve"> 00037329 </t>
  </si>
  <si>
    <t>2,23</t>
  </si>
  <si>
    <t>6,74</t>
  </si>
  <si>
    <t>0,3301837</t>
  </si>
  <si>
    <t>TUBO PVC  SERIE NORMAL, DN 40 MM, PARA ESGOTO  PREDIAL (NBR 5688)</t>
  </si>
  <si>
    <t xml:space="preserve"> 00009835 </t>
  </si>
  <si>
    <t>2,38</t>
  </si>
  <si>
    <t>1,54</t>
  </si>
  <si>
    <t>1,5454180</t>
  </si>
  <si>
    <t>JUNTA PLASTICA DE DILATACAO PARA PISOS, COR CINZA, 17 X 3 MM (ALTURA X ESPESSURA)</t>
  </si>
  <si>
    <t xml:space="preserve"> 00003671 </t>
  </si>
  <si>
    <t>2,42</t>
  </si>
  <si>
    <t>24,15</t>
  </si>
  <si>
    <t>CURVA PVC CURTA 90 GRAUS, 100 MM, PARA ESGOTO PREDIAL</t>
  </si>
  <si>
    <t xml:space="preserve"> 00001966 </t>
  </si>
  <si>
    <t>2,55</t>
  </si>
  <si>
    <t>76,33</t>
  </si>
  <si>
    <t>QUADRO DE DISTRIBUICAO, SEM BARRAMENTO, EM PVC, DE EMBUTIR, PARA 6 DISJUNTORES NEMA OU 8 DISJUNTORES DIN</t>
  </si>
  <si>
    <t xml:space="preserve"> 00039795 </t>
  </si>
  <si>
    <t>2,70</t>
  </si>
  <si>
    <t>100.106,62</t>
  </si>
  <si>
    <t>0,0000270</t>
  </si>
  <si>
    <t>TANQUE DE ACO CARBONO NAO REVESTIDO, PARA TRANSPORTE DE AGUA COM CAPACIDADE DE 10 M3, COM BOMBA CENTRIFUGA POR TOMADA DE FORCA, VAZAO MAXIMA *75* M3/H (INCLUI MONTAGEM, NAO INCLUI CAMINHAO)</t>
  </si>
  <si>
    <t xml:space="preserve"> 00037736 </t>
  </si>
  <si>
    <t>2,77</t>
  </si>
  <si>
    <t>8,28</t>
  </si>
  <si>
    <t>JOELHO PVC, SOLDAVEL, COM BUCHA DE LATAO, 90 GRAUS, 25 MM X 3/4", PARA AGUA FRIA PREDIAL</t>
  </si>
  <si>
    <t xml:space="preserve"> 00003524 </t>
  </si>
  <si>
    <t>78,74%</t>
  </si>
  <si>
    <t>2,94</t>
  </si>
  <si>
    <t>2,93</t>
  </si>
  <si>
    <t>1,0041936</t>
  </si>
  <si>
    <t>ELETRODUTO PVC FLEXIVEL CORRUGADO, COR AMARELA, DE 20 MM</t>
  </si>
  <si>
    <t xml:space="preserve"> 00002689 </t>
  </si>
  <si>
    <t>3,44</t>
  </si>
  <si>
    <t>51,57</t>
  </si>
  <si>
    <t>3,31</t>
  </si>
  <si>
    <t>ESPELHO / PLACA DE 3 POSTOS 4" X 2", PARA INSTALACAO DE TOMADAS E INTERRUPTORES</t>
  </si>
  <si>
    <t xml:space="preserve"> 00038094 </t>
  </si>
  <si>
    <t>3,85</t>
  </si>
  <si>
    <t>28,79</t>
  </si>
  <si>
    <t>REGISTRO PRESSAO BRUTO EM LATAO FORJADO, BITOLA 3/4 " (REF 1400)</t>
  </si>
  <si>
    <t xml:space="preserve"> 00011753 </t>
  </si>
  <si>
    <t>4,22</t>
  </si>
  <si>
    <t>21,06</t>
  </si>
  <si>
    <t>PARAFUSO NIQUELADO 3 1/2" COM ACABAMENTO CROMADO PARA FIXAR PECA SANITARIA, INCLUI PORCA CEGA, ARRUELA E BUCHA DE NYLON TAMANHO S-8</t>
  </si>
  <si>
    <t xml:space="preserve"> 00004351 </t>
  </si>
  <si>
    <t>4,31</t>
  </si>
  <si>
    <t>21,53</t>
  </si>
  <si>
    <t>DOBRADICA EM ACO/FERRO, 3 1/2" X  3", E= 1,9  A 2 MM, COM ANEL,  CROMADO OU ZINCADO, TAMPA BOLA, COM PARAFUSOS</t>
  </si>
  <si>
    <t xml:space="preserve"> 00002432 </t>
  </si>
  <si>
    <t>5,04</t>
  </si>
  <si>
    <t>11,13</t>
  </si>
  <si>
    <t>0,4525521</t>
  </si>
  <si>
    <t>TUBO PVC SERIE NORMAL, DN 50 MM, PARA ESGOTO PREDIAL (NBR 5688)</t>
  </si>
  <si>
    <t xml:space="preserve"> 00009838 </t>
  </si>
  <si>
    <t>5,05</t>
  </si>
  <si>
    <t>1,69</t>
  </si>
  <si>
    <t>2,9911230</t>
  </si>
  <si>
    <t>CABO DE COBRE, FLEXIVEL, CLASSE 4 OU 5, ISOLACAO EM PVC/A, ANTICHAMA BWF-B, 1 CONDUTOR, 450/750 V, SECAO NOMINAL 1,5 MM2</t>
  </si>
  <si>
    <t xml:space="preserve"> 00001013 </t>
  </si>
  <si>
    <t>5,12</t>
  </si>
  <si>
    <t>25,55</t>
  </si>
  <si>
    <t>DISJUNTOR TIPO NEMA, MONOPOLAR 35  ATE  50 A, TENSAO MAXIMA DE 240 V</t>
  </si>
  <si>
    <t xml:space="preserve"> 00002386 </t>
  </si>
  <si>
    <t>78,73%</t>
  </si>
  <si>
    <t>5,13</t>
  </si>
  <si>
    <t>91,84</t>
  </si>
  <si>
    <t>0,0558641</t>
  </si>
  <si>
    <t>5,29</t>
  </si>
  <si>
    <t>1,23</t>
  </si>
  <si>
    <t>4,2974380</t>
  </si>
  <si>
    <t>79,17</t>
  </si>
  <si>
    <t>5,52</t>
  </si>
  <si>
    <t>165,20</t>
  </si>
  <si>
    <t>5,69</t>
  </si>
  <si>
    <t>28,41</t>
  </si>
  <si>
    <t>PARAFUSO NIQUELADO COM ACABAMENTO CROMADO PARA FIXAR PECA SANITARIA, INCLUI PORCA CEGA, ARRUELA E BUCHA DE NYLON TAMANHO S-10</t>
  </si>
  <si>
    <t xml:space="preserve"> 00004384 </t>
  </si>
  <si>
    <t>6,08</t>
  </si>
  <si>
    <t>20,27</t>
  </si>
  <si>
    <t>0,3000000</t>
  </si>
  <si>
    <t>6,60</t>
  </si>
  <si>
    <t>3,63</t>
  </si>
  <si>
    <t>1,8176000</t>
  </si>
  <si>
    <t>78,72%</t>
  </si>
  <si>
    <t>6,76</t>
  </si>
  <si>
    <t>104,04</t>
  </si>
  <si>
    <t>0,0649489</t>
  </si>
  <si>
    <t>6,80</t>
  </si>
  <si>
    <t>20,62</t>
  </si>
  <si>
    <t>0,3300000</t>
  </si>
  <si>
    <t>6,98</t>
  </si>
  <si>
    <t>69,63</t>
  </si>
  <si>
    <t>HASTE DE ATERRAMENTO EM ACO COM 3,00 M DE COMPRIMENTO E DN = 5/8", REVESTIDA COM BAIXA CAMADA DE COBRE, SEM CONECTOR</t>
  </si>
  <si>
    <t xml:space="preserve"> 00003379 </t>
  </si>
  <si>
    <t>7,30</t>
  </si>
  <si>
    <t>1,46</t>
  </si>
  <si>
    <t>5,0000000</t>
  </si>
  <si>
    <t>7,41</t>
  </si>
  <si>
    <t>20,26</t>
  </si>
  <si>
    <t>0,3655895</t>
  </si>
  <si>
    <t>OPERADOR DE ROLO COMPACTADOR (HORISTA)</t>
  </si>
  <si>
    <t xml:space="preserve"> 00004238 </t>
  </si>
  <si>
    <t>78,71%</t>
  </si>
  <si>
    <t>7,81</t>
  </si>
  <si>
    <t>2,47</t>
  </si>
  <si>
    <t>3,1621176</t>
  </si>
  <si>
    <t>ABRACADEIRA EM ACO PARA AMARRACAO DE ELETRODUTOS, TIPO D, COM 1/2" E PARAFUSO DE FIXACAO</t>
  </si>
  <si>
    <t xml:space="preserve"> 00000392 </t>
  </si>
  <si>
    <t>8,70</t>
  </si>
  <si>
    <t>2,90</t>
  </si>
  <si>
    <t>3,0000000</t>
  </si>
  <si>
    <t>8,88</t>
  </si>
  <si>
    <t>88,63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</si>
  <si>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</si>
  <si>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00003097 </t>
  </si>
  <si>
    <t>8,96</t>
  </si>
  <si>
    <t>17,41</t>
  </si>
  <si>
    <t>0,5147324</t>
  </si>
  <si>
    <t>CABO DE COBRE, FLEXIVEL, CLASSE 4 OU 5, ISOLACAO EM PVC/A, ANTICHAMA BWF-B, 1 CONDUTOR, 450/750 V, SECAO NOMINAL 16 MM2</t>
  </si>
  <si>
    <t xml:space="preserve"> 00000979 </t>
  </si>
  <si>
    <t>78,70%</t>
  </si>
  <si>
    <t>9,37</t>
  </si>
  <si>
    <t>93,49</t>
  </si>
  <si>
    <t>TORNEIRA DE MESA/BANCADA, PARA LAVATORIO, FIXA, METALICA CROMADA, PADRAO POPULAR, 1/2 " OU 3/4 " (REF 1193)</t>
  </si>
  <si>
    <t xml:space="preserve"> 00013415 </t>
  </si>
  <si>
    <t>9,61</t>
  </si>
  <si>
    <t>25,26</t>
  </si>
  <si>
    <t>0,3805896</t>
  </si>
  <si>
    <t>TELA DE ACO SOLDADA GALVANIZADA/ZINCADA PARA ALVENARIA, FIO D = *1,24 MM, MALHA 25 X 25 MM</t>
  </si>
  <si>
    <t xml:space="preserve"> 00037411 </t>
  </si>
  <si>
    <t>10,68</t>
  </si>
  <si>
    <t>106,56</t>
  </si>
  <si>
    <t>LAVATORIO DE LOUCA BRANCA, SUSPENSO (SEM COLUNA), DIMENSOES *40 X 30* CM</t>
  </si>
  <si>
    <t xml:space="preserve"> 00010425 </t>
  </si>
  <si>
    <t>11,04</t>
  </si>
  <si>
    <t>4,43</t>
  </si>
  <si>
    <t>2,4925196</t>
  </si>
  <si>
    <t>CABO DE COBRE, FLEXIVEL, CLASSE 4 OU 5, ISOLACAO EM PVC/A, ANTICHAMA BWF-B, 1 CONDUTOR, 450/750 V, SECAO NOMINAL 4 MM2</t>
  </si>
  <si>
    <t xml:space="preserve"> 00000981 </t>
  </si>
  <si>
    <t>78,69%</t>
  </si>
  <si>
    <t>11,56</t>
  </si>
  <si>
    <t>68.165,62</t>
  </si>
  <si>
    <t>0,0001696</t>
  </si>
  <si>
    <t>CACAMBA METALICA BASCULANTE COM CAPACIDADE DE 6 M3 (INCLUI MONTAGEM, NAO INCLUI CAMINHAO)</t>
  </si>
  <si>
    <t xml:space="preserve"> 00037733 </t>
  </si>
  <si>
    <t>11,64</t>
  </si>
  <si>
    <t>3,5387433</t>
  </si>
  <si>
    <t>14,10</t>
  </si>
  <si>
    <t>8,37</t>
  </si>
  <si>
    <t>1,6842306</t>
  </si>
  <si>
    <t>78,68%</t>
  </si>
  <si>
    <t>15,05</t>
  </si>
  <si>
    <t>112,64</t>
  </si>
  <si>
    <t>CHUVEIRO COMUM EM PLASTICO BRANCO, COM CANO, 3 TEMPERATURAS, 5500 W (110/220 V)</t>
  </si>
  <si>
    <t xml:space="preserve"> 00001368 </t>
  </si>
  <si>
    <t>16,42</t>
  </si>
  <si>
    <t>30,63</t>
  </si>
  <si>
    <t>0,5361568</t>
  </si>
  <si>
    <t>MOTORISTA DE CAMINHAO</t>
  </si>
  <si>
    <t xml:space="preserve"> 00004093 </t>
  </si>
  <si>
    <t>78,67%</t>
  </si>
  <si>
    <t>17,34</t>
  </si>
  <si>
    <t>8,67</t>
  </si>
  <si>
    <t>2,0000000</t>
  </si>
  <si>
    <t>LUMINARIA DE TETO PLAFON/PLAFONIER EM PLASTICO COM BASE E27, POTENCIA MAXIMA 60 W (NAO INCLUI LAMPADA)</t>
  </si>
  <si>
    <t xml:space="preserve"> 00038773 </t>
  </si>
  <si>
    <t>0,8285600</t>
  </si>
  <si>
    <t>78,66%</t>
  </si>
  <si>
    <t>0,01%</t>
  </si>
  <si>
    <t>18,85</t>
  </si>
  <si>
    <t>19,81</t>
  </si>
  <si>
    <t>0,9514919</t>
  </si>
  <si>
    <t>OPERADOR DE GUINCHO OU GUINCHEIRO</t>
  </si>
  <si>
    <t xml:space="preserve"> 00004253 </t>
  </si>
  <si>
    <t>18,93</t>
  </si>
  <si>
    <t>2,49</t>
  </si>
  <si>
    <t>7,6020240</t>
  </si>
  <si>
    <t>CANALETA DE CONCRETO 9 X 19 X 19 CM (CLASSE C - NBR 6136)</t>
  </si>
  <si>
    <t xml:space="preserve"> 00000658 </t>
  </si>
  <si>
    <t>78,65%</t>
  </si>
  <si>
    <t>19,79</t>
  </si>
  <si>
    <t>296,27</t>
  </si>
  <si>
    <t>PORTA DE MADEIRA, FOLHA MEDIA (NBR 15930) DE 800 X 2100 MM, DE 35 MM A 40 MM DE ESPESSURA, NUCLEO SEMI-SOLIDO (SARRAFEADO), CAPA LISA EM HDF, ACABAMENTO EM PRIMER PARA PINTURA</t>
  </si>
  <si>
    <t xml:space="preserve"> 00010555 </t>
  </si>
  <si>
    <t>1,0000000</t>
  </si>
  <si>
    <t>INTERRUPTOR BIPOLAR SIMPLES 10 A, 250 V (APENAS MODULO)</t>
  </si>
  <si>
    <t xml:space="preserve"> 00038114 </t>
  </si>
  <si>
    <t>78,64%</t>
  </si>
  <si>
    <t>20,72</t>
  </si>
  <si>
    <t>71,4609238</t>
  </si>
  <si>
    <t>CONJUNTO ARRUELAS DE VEDACAO 5/16" PARA TELHA FIBROCIMENTO (UMA ARRUELA METALICA E UMA ARRUELA PVC - CONICAS)</t>
  </si>
  <si>
    <t xml:space="preserve"> 00001607 </t>
  </si>
  <si>
    <t>21,87</t>
  </si>
  <si>
    <t>7,29</t>
  </si>
  <si>
    <t>78,63%</t>
  </si>
  <si>
    <t>22,49</t>
  </si>
  <si>
    <t>44,98</t>
  </si>
  <si>
    <t>0,5000000</t>
  </si>
  <si>
    <t>22,66</t>
  </si>
  <si>
    <t>19,99</t>
  </si>
  <si>
    <t>1,1334989</t>
  </si>
  <si>
    <t>78,62%</t>
  </si>
  <si>
    <t>23,32</t>
  </si>
  <si>
    <t>11,66</t>
  </si>
  <si>
    <t>LAMPADA FLUORESCENTE COMPACTA 2U BRANCA 15 W, BASE E27 (127/220 V)</t>
  </si>
  <si>
    <t xml:space="preserve"> 00038191 </t>
  </si>
  <si>
    <t>78,61%</t>
  </si>
  <si>
    <t>24,76</t>
  </si>
  <si>
    <t>20,77</t>
  </si>
  <si>
    <t>1,1921100</t>
  </si>
  <si>
    <t>PREGO DE ACO POLIDO COM CABECA 22 X 48 (4 1/4 X 5)</t>
  </si>
  <si>
    <t xml:space="preserve"> 00040568 </t>
  </si>
  <si>
    <t>27,43</t>
  </si>
  <si>
    <t>319,48</t>
  </si>
  <si>
    <t>0,0858728</t>
  </si>
  <si>
    <t>78,60%</t>
  </si>
  <si>
    <t>30,78</t>
  </si>
  <si>
    <t>13,53</t>
  </si>
  <si>
    <t>2,2746000</t>
  </si>
  <si>
    <t>78,59%</t>
  </si>
  <si>
    <t>32,20</t>
  </si>
  <si>
    <t>3,22</t>
  </si>
  <si>
    <t>10,0000000</t>
  </si>
  <si>
    <t>78,58%</t>
  </si>
  <si>
    <t>34,56</t>
  </si>
  <si>
    <t>1.034,67</t>
  </si>
  <si>
    <t>78,57%</t>
  </si>
  <si>
    <t>35,27</t>
  </si>
  <si>
    <t>0,23</t>
  </si>
  <si>
    <t>153,3490000</t>
  </si>
  <si>
    <t>BUCHA DE NYLON SEM ABA S6, COM PARAFUSO DE 4,20 X 40 MM EM ACO ZINCADO COM ROSCA SOBERBA, CABECA CHATA E FENDA PHILLIPS</t>
  </si>
  <si>
    <t xml:space="preserve"> 00011950 </t>
  </si>
  <si>
    <t>78,56%</t>
  </si>
  <si>
    <t>35,92</t>
  </si>
  <si>
    <t>22,82</t>
  </si>
  <si>
    <t>1,5742322</t>
  </si>
  <si>
    <t>78,55%</t>
  </si>
  <si>
    <t>36,19</t>
  </si>
  <si>
    <t>2,67</t>
  </si>
  <si>
    <t>13,5557955</t>
  </si>
  <si>
    <t>CABO DE COBRE, FLEXIVEL, CLASSE 4 OU 5, ISOLACAO EM PVC/A, ANTICHAMA BWF-B, 1 CONDUTOR, 450/750 V, SECAO NOMINAL 2,5 MM2</t>
  </si>
  <si>
    <t xml:space="preserve"> 00001014 </t>
  </si>
  <si>
    <t>78,54%</t>
  </si>
  <si>
    <t>37,57</t>
  </si>
  <si>
    <t>5,41</t>
  </si>
  <si>
    <t>6,9449360</t>
  </si>
  <si>
    <t>BLOCO DE CONCRETO ESTRUTURAL 14 X 19 X 29 CM, FBK 6 MPA (NBR 6136)</t>
  </si>
  <si>
    <t xml:space="preserve"> 00034566 </t>
  </si>
  <si>
    <t>78,53%</t>
  </si>
  <si>
    <t>38,80</t>
  </si>
  <si>
    <t>6,34</t>
  </si>
  <si>
    <t>6,1195109</t>
  </si>
  <si>
    <t>78,52%</t>
  </si>
  <si>
    <t>39,83</t>
  </si>
  <si>
    <t>31,82</t>
  </si>
  <si>
    <t>1,2516017</t>
  </si>
  <si>
    <t>MOTORISTA DE CAMINHAO-BASCULANTE</t>
  </si>
  <si>
    <t xml:space="preserve"> 00020020 </t>
  </si>
  <si>
    <t>78,51%</t>
  </si>
  <si>
    <t>40,93</t>
  </si>
  <si>
    <t>78,50%</t>
  </si>
  <si>
    <t>44,08</t>
  </si>
  <si>
    <t>439,97</t>
  </si>
  <si>
    <t>BACIA SANITARIA (VASO) COM CAIXA ACOPLADA, SIFAO APARENTE, DE LOUCA BRANCA (SEM ASSENTO)</t>
  </si>
  <si>
    <t xml:space="preserve"> 00010422 </t>
  </si>
  <si>
    <t>78,49%</t>
  </si>
  <si>
    <t>45,54</t>
  </si>
  <si>
    <t>8,72</t>
  </si>
  <si>
    <t>5,2225288</t>
  </si>
  <si>
    <t>ADITIVO IMPERMEABILIZANTE DE PEGA NORMAL PARA ARGAMASSAS E CONCRETOS SEM ARMACAO, LIQUIDO E ISENTO DE CLORETOS</t>
  </si>
  <si>
    <t xml:space="preserve"> 00000123 </t>
  </si>
  <si>
    <t>78,47%</t>
  </si>
  <si>
    <t>48,18</t>
  </si>
  <si>
    <t>22,34</t>
  </si>
  <si>
    <t>2,1567346</t>
  </si>
  <si>
    <t>CARPINTEIRO DE ESQUADRIAS (HORISTA)</t>
  </si>
  <si>
    <t xml:space="preserve"> 00001214 </t>
  </si>
  <si>
    <t>78,46%</t>
  </si>
  <si>
    <t>48,28</t>
  </si>
  <si>
    <t>180,70</t>
  </si>
  <si>
    <t>0,2672000</t>
  </si>
  <si>
    <t>LUMINARIA DE SOBREPOR EM CHAPA DE ACO PARA 2 LAMPADAS FLUORESCENTES DE *36* W, ALETADA, COMPLETA (LAMPADAS E REATOR INCLUSOS)</t>
  </si>
  <si>
    <t xml:space="preserve"> 00003799 </t>
  </si>
  <si>
    <t>78,45%</t>
  </si>
  <si>
    <t>49,97</t>
  </si>
  <si>
    <t>27,49</t>
  </si>
  <si>
    <t>78,43%</t>
  </si>
  <si>
    <t>52,01</t>
  </si>
  <si>
    <t>29,27</t>
  </si>
  <si>
    <t>1,7768432</t>
  </si>
  <si>
    <t>OPERADOR DE MOTONIVELADORA</t>
  </si>
  <si>
    <t xml:space="preserve"> 00004239 </t>
  </si>
  <si>
    <t>78,42%</t>
  </si>
  <si>
    <t>0,02%</t>
  </si>
  <si>
    <t>57,08</t>
  </si>
  <si>
    <t>1,22</t>
  </si>
  <si>
    <t>46,7896826</t>
  </si>
  <si>
    <t>KWH</t>
  </si>
  <si>
    <t>ENERGIA ELETRICA ATE 2000 KWH INDUSTRIAL, SEM DEMANDA</t>
  </si>
  <si>
    <t xml:space="preserve"> 00002705 </t>
  </si>
  <si>
    <t>78,40%</t>
  </si>
  <si>
    <t>58,75</t>
  </si>
  <si>
    <t>11,75</t>
  </si>
  <si>
    <t>78,39%</t>
  </si>
  <si>
    <t>59,05</t>
  </si>
  <si>
    <t>25,45</t>
  </si>
  <si>
    <t>2,3202950</t>
  </si>
  <si>
    <t>78,37%</t>
  </si>
  <si>
    <t>60,86</t>
  </si>
  <si>
    <t>36,76</t>
  </si>
  <si>
    <t>1,6556013</t>
  </si>
  <si>
    <t>PISO EM CERAMICA ESMALTADA EXTRA, PEI MAIOR OU IGUAL A 4, FORMATO MENOR OU IGUAL A 2025 CM2</t>
  </si>
  <si>
    <t xml:space="preserve"> 00001287 </t>
  </si>
  <si>
    <t>78,36%</t>
  </si>
  <si>
    <t>65,12</t>
  </si>
  <si>
    <t>7,01</t>
  </si>
  <si>
    <t>9,2900046</t>
  </si>
  <si>
    <t>GASOLINA COMUM</t>
  </si>
  <si>
    <t xml:space="preserve"> 00004222 </t>
  </si>
  <si>
    <t>78,34%</t>
  </si>
  <si>
    <t>69,96</t>
  </si>
  <si>
    <t>41,23</t>
  </si>
  <si>
    <t>1,6969000</t>
  </si>
  <si>
    <t>78,32%</t>
  </si>
  <si>
    <t>75,94</t>
  </si>
  <si>
    <t>24,30</t>
  </si>
  <si>
    <t>3,1253040</t>
  </si>
  <si>
    <t>DILUENTE AGUARRAS</t>
  </si>
  <si>
    <t xml:space="preserve"> 00005318 </t>
  </si>
  <si>
    <t>78,30%</t>
  </si>
  <si>
    <t>81,47</t>
  </si>
  <si>
    <t>1,12</t>
  </si>
  <si>
    <t>72,7404640</t>
  </si>
  <si>
    <t>78,28%</t>
  </si>
  <si>
    <t>82,60</t>
  </si>
  <si>
    <t>78,25%</t>
  </si>
  <si>
    <t>87,89</t>
  </si>
  <si>
    <t>4,53</t>
  </si>
  <si>
    <t>19,4013929</t>
  </si>
  <si>
    <t>ARGAMASSA INDUSTRIALIZADA PARA CHAPISCO ROLADO</t>
  </si>
  <si>
    <t xml:space="preserve"> 00037552 </t>
  </si>
  <si>
    <t>78,23%</t>
  </si>
  <si>
    <t>89,88</t>
  </si>
  <si>
    <t>52,08</t>
  </si>
  <si>
    <t>1,7258736</t>
  </si>
  <si>
    <t>78,20%</t>
  </si>
  <si>
    <t>90,35</t>
  </si>
  <si>
    <t>44,99</t>
  </si>
  <si>
    <t>2,0082240</t>
  </si>
  <si>
    <t>78,18%</t>
  </si>
  <si>
    <t>0,03%</t>
  </si>
  <si>
    <t>113,28</t>
  </si>
  <si>
    <t>221,86</t>
  </si>
  <si>
    <t>0,5105964</t>
  </si>
  <si>
    <t>JANELA BASCULANTE, ACO, COM BATENTE/REQUADRO, 60 X 60 CM (SEM VIDROS)</t>
  </si>
  <si>
    <t xml:space="preserve"> 00011190 </t>
  </si>
  <si>
    <t>78,15%</t>
  </si>
  <si>
    <t>116,80</t>
  </si>
  <si>
    <t>5,6641800</t>
  </si>
  <si>
    <t>78,12%</t>
  </si>
  <si>
    <t>123,10</t>
  </si>
  <si>
    <t>8,09</t>
  </si>
  <si>
    <t>15,2166919</t>
  </si>
  <si>
    <t>78,08%</t>
  </si>
  <si>
    <t>124,00</t>
  </si>
  <si>
    <t>23,44</t>
  </si>
  <si>
    <t>5,2899792</t>
  </si>
  <si>
    <t>TELHADOR (HORISTA)</t>
  </si>
  <si>
    <t xml:space="preserve"> 00012869 </t>
  </si>
  <si>
    <t>78,05%</t>
  </si>
  <si>
    <t>124,10</t>
  </si>
  <si>
    <t>100,8968400</t>
  </si>
  <si>
    <t>BLOCO CERAMICO / TIJOLO VAZADO PARA ALVENARIA DE VEDACAO, 8 FUROS NA HORIZONTAL, DE 9 X 19 X 19 CM (L XA X C)</t>
  </si>
  <si>
    <t xml:space="preserve"> 00007271 </t>
  </si>
  <si>
    <t>78,01%</t>
  </si>
  <si>
    <t>126,66</t>
  </si>
  <si>
    <t>77,98%</t>
  </si>
  <si>
    <t>0,04%</t>
  </si>
  <si>
    <t>136,08</t>
  </si>
  <si>
    <t>34,02</t>
  </si>
  <si>
    <t>4,0000000</t>
  </si>
  <si>
    <t>77,94%</t>
  </si>
  <si>
    <t>136,95</t>
  </si>
  <si>
    <t>4,15</t>
  </si>
  <si>
    <t>33,0000000</t>
  </si>
  <si>
    <t>77,90%</t>
  </si>
  <si>
    <t>138,33</t>
  </si>
  <si>
    <t>532,0426548</t>
  </si>
  <si>
    <t>77,87%</t>
  </si>
  <si>
    <t>159,70</t>
  </si>
  <si>
    <t>1,05</t>
  </si>
  <si>
    <t>152,0960382</t>
  </si>
  <si>
    <t>77,82%</t>
  </si>
  <si>
    <t>159,92</t>
  </si>
  <si>
    <t>13,8335224</t>
  </si>
  <si>
    <t>ACO CA-50, 10,0 MM, VERGALHAO</t>
  </si>
  <si>
    <t xml:space="preserve"> 00000034 </t>
  </si>
  <si>
    <t>77,78%</t>
  </si>
  <si>
    <t>160,60</t>
  </si>
  <si>
    <t>271,93</t>
  </si>
  <si>
    <t>0,5906000</t>
  </si>
  <si>
    <t>77,74%</t>
  </si>
  <si>
    <t>0,05%</t>
  </si>
  <si>
    <t>168,63</t>
  </si>
  <si>
    <t>15,33</t>
  </si>
  <si>
    <t>11,0000000</t>
  </si>
  <si>
    <t>77,69%</t>
  </si>
  <si>
    <t>177,04</t>
  </si>
  <si>
    <t>98,87</t>
  </si>
  <si>
    <t>1,7906000</t>
  </si>
  <si>
    <t>77,64%</t>
  </si>
  <si>
    <t>190,52</t>
  </si>
  <si>
    <t>9,77</t>
  </si>
  <si>
    <t>19,5000000</t>
  </si>
  <si>
    <t>77,59%</t>
  </si>
  <si>
    <t>0,06%</t>
  </si>
  <si>
    <t>205,90</t>
  </si>
  <si>
    <t>20,59</t>
  </si>
  <si>
    <t>77,53%</t>
  </si>
  <si>
    <t>234,40</t>
  </si>
  <si>
    <t>46,88</t>
  </si>
  <si>
    <t>77,47%</t>
  </si>
  <si>
    <t>0,07%</t>
  </si>
  <si>
    <t>239,77</t>
  </si>
  <si>
    <t>3,01</t>
  </si>
  <si>
    <t>79,6587000</t>
  </si>
  <si>
    <t>77,40%</t>
  </si>
  <si>
    <t>247,50</t>
  </si>
  <si>
    <t>22,50</t>
  </si>
  <si>
    <t>77,33%</t>
  </si>
  <si>
    <t>252,60</t>
  </si>
  <si>
    <t>8,42</t>
  </si>
  <si>
    <t>30,0000000</t>
  </si>
  <si>
    <t>77,26%</t>
  </si>
  <si>
    <t>258,72</t>
  </si>
  <si>
    <t>7,04</t>
  </si>
  <si>
    <t>36,7500000</t>
  </si>
  <si>
    <t>77,19%</t>
  </si>
  <si>
    <t>0,08%</t>
  </si>
  <si>
    <t>277,40</t>
  </si>
  <si>
    <t>27,74</t>
  </si>
  <si>
    <t>77,12%</t>
  </si>
  <si>
    <t>291,24</t>
  </si>
  <si>
    <t>13,60</t>
  </si>
  <si>
    <t>21,4144000</t>
  </si>
  <si>
    <t>77,04%</t>
  </si>
  <si>
    <t>0,09%</t>
  </si>
  <si>
    <t>310,46</t>
  </si>
  <si>
    <t>19,12</t>
  </si>
  <si>
    <t>16,2375664</t>
  </si>
  <si>
    <t>AUXILIAR DE ENCANADOR OU BOMBEIRO HIDRAULICO (HORISTA)</t>
  </si>
  <si>
    <t xml:space="preserve"> 00000246 </t>
  </si>
  <si>
    <t>76,95%</t>
  </si>
  <si>
    <t>329,43</t>
  </si>
  <si>
    <t>4,61</t>
  </si>
  <si>
    <t>PARAFUSO ZINCADO ROSCA SOBERBA, CABECA SEXTAVADA, 5/16 " X 250 MM, PARA FIXACAO DE TELHA EM MADEIRA</t>
  </si>
  <si>
    <t xml:space="preserve"> 00004302 </t>
  </si>
  <si>
    <t>76,86%</t>
  </si>
  <si>
    <t>333,35</t>
  </si>
  <si>
    <t>3,35</t>
  </si>
  <si>
    <t>99,5070480</t>
  </si>
  <si>
    <t>76,77%</t>
  </si>
  <si>
    <t>0,10%</t>
  </si>
  <si>
    <t>361,40</t>
  </si>
  <si>
    <t>70,17</t>
  </si>
  <si>
    <t>5,1503664</t>
  </si>
  <si>
    <t>CUMEEIRA UNIVERSAL PARA TELHA ONDULADA DE FIBROCIMENTO, E = 6 MM, ABA 210 MM, COMPRIMENTO 1100 MM (SEM AMIANTO)</t>
  </si>
  <si>
    <t xml:space="preserve"> 00007219 </t>
  </si>
  <si>
    <t>76,67%</t>
  </si>
  <si>
    <t>382,79</t>
  </si>
  <si>
    <t>21,76</t>
  </si>
  <si>
    <t>17,5915440</t>
  </si>
  <si>
    <t>76,57%</t>
  </si>
  <si>
    <t>0,11%</t>
  </si>
  <si>
    <t>390,99</t>
  </si>
  <si>
    <t>4,27</t>
  </si>
  <si>
    <t>91,5673618</t>
  </si>
  <si>
    <t>76,46%</t>
  </si>
  <si>
    <t>405,97</t>
  </si>
  <si>
    <t>3,99</t>
  </si>
  <si>
    <t>101,7478682</t>
  </si>
  <si>
    <t>76,35%</t>
  </si>
  <si>
    <t>0,12%</t>
  </si>
  <si>
    <t>423,58</t>
  </si>
  <si>
    <t>24,55</t>
  </si>
  <si>
    <t>17,2535666</t>
  </si>
  <si>
    <t>ENCANADOR OU BOMBEIRO HIDRAULICO (HORISTA)</t>
  </si>
  <si>
    <t xml:space="preserve"> 00002696 </t>
  </si>
  <si>
    <t>76,23%</t>
  </si>
  <si>
    <t>428,61</t>
  </si>
  <si>
    <t>34,48</t>
  </si>
  <si>
    <t>12,4307851</t>
  </si>
  <si>
    <t>MOTORISTA OPERADOR DE CAMINHAO COM MUNCK</t>
  </si>
  <si>
    <t xml:space="preserve"> 00004096 </t>
  </si>
  <si>
    <t>76,11%</t>
  </si>
  <si>
    <t>443,50</t>
  </si>
  <si>
    <t>41,81</t>
  </si>
  <si>
    <t>10,6076000</t>
  </si>
  <si>
    <t>310ML</t>
  </si>
  <si>
    <t>SELANTE ELASTICO MONOCOMPONENTE A BASE DE POLIURETANO (PU) PARA JUNTAS DIVERSAS</t>
  </si>
  <si>
    <t xml:space="preserve"> 00000142 </t>
  </si>
  <si>
    <t>75,99%</t>
  </si>
  <si>
    <t>452,36</t>
  </si>
  <si>
    <t>196,32</t>
  </si>
  <si>
    <t>2,3041956</t>
  </si>
  <si>
    <t>75,87%</t>
  </si>
  <si>
    <t>0,13%</t>
  </si>
  <si>
    <t>482,11</t>
  </si>
  <si>
    <t>55,39</t>
  </si>
  <si>
    <t>8,7040000</t>
  </si>
  <si>
    <t>75,74%</t>
  </si>
  <si>
    <t>485,10</t>
  </si>
  <si>
    <t>7,70</t>
  </si>
  <si>
    <t>63,0000000</t>
  </si>
  <si>
    <t>75,60%</t>
  </si>
  <si>
    <t>487,67</t>
  </si>
  <si>
    <t>29,87</t>
  </si>
  <si>
    <t>16,3264232</t>
  </si>
  <si>
    <t>75,47%</t>
  </si>
  <si>
    <t>0,14%</t>
  </si>
  <si>
    <t>500,50</t>
  </si>
  <si>
    <t>3,45</t>
  </si>
  <si>
    <t>145,0724000</t>
  </si>
  <si>
    <t>75,33%</t>
  </si>
  <si>
    <t>501,10</t>
  </si>
  <si>
    <t>20,78</t>
  </si>
  <si>
    <t>24,1147483</t>
  </si>
  <si>
    <t>OPERADOR DE MAQUINAS E TRATORES DIVERSOS (TERRAPLANAGEM)</t>
  </si>
  <si>
    <t xml:space="preserve"> 00004230 </t>
  </si>
  <si>
    <t>75,20%</t>
  </si>
  <si>
    <t>510,22</t>
  </si>
  <si>
    <t>75,06%</t>
  </si>
  <si>
    <t>0,17%</t>
  </si>
  <si>
    <t>611,89</t>
  </si>
  <si>
    <t>22,30</t>
  </si>
  <si>
    <t>27,4390200</t>
  </si>
  <si>
    <t>74,89%</t>
  </si>
  <si>
    <t>0,18%</t>
  </si>
  <si>
    <t>661,03</t>
  </si>
  <si>
    <t>34,5725559</t>
  </si>
  <si>
    <t>AJUDANTE DE ARMADOR (HORISTA)</t>
  </si>
  <si>
    <t xml:space="preserve"> 00006114 </t>
  </si>
  <si>
    <t>74,71%</t>
  </si>
  <si>
    <t>0,19%</t>
  </si>
  <si>
    <t>687,51</t>
  </si>
  <si>
    <t>20,83</t>
  </si>
  <si>
    <t>33,0056400</t>
  </si>
  <si>
    <t>IMPERMEABILIZADOR (HORISTA)</t>
  </si>
  <si>
    <t xml:space="preserve"> 00012873 </t>
  </si>
  <si>
    <t>74,52%</t>
  </si>
  <si>
    <t>0,21%</t>
  </si>
  <si>
    <t>747,84</t>
  </si>
  <si>
    <t>31,5010659</t>
  </si>
  <si>
    <t>AZULEJISTA OU LADRILHEIRO (HORISTA)</t>
  </si>
  <si>
    <t xml:space="preserve"> 00004760 </t>
  </si>
  <si>
    <t>74,31%</t>
  </si>
  <si>
    <t>776,40</t>
  </si>
  <si>
    <t>43,06</t>
  </si>
  <si>
    <t>18,0306000</t>
  </si>
  <si>
    <t>VERNIZ TIPO COPAL PARA MADEIRA, BRILHANTE, USO INTERNO</t>
  </si>
  <si>
    <t xml:space="preserve"> 00010475 </t>
  </si>
  <si>
    <t>74,10%</t>
  </si>
  <si>
    <t>0,24%</t>
  </si>
  <si>
    <t>867,50</t>
  </si>
  <si>
    <t>4,85</t>
  </si>
  <si>
    <t>178,8663954</t>
  </si>
  <si>
    <t>73,86%</t>
  </si>
  <si>
    <t>872,32</t>
  </si>
  <si>
    <t>54,52</t>
  </si>
  <si>
    <t>16,0000000</t>
  </si>
  <si>
    <t>73,62%</t>
  </si>
  <si>
    <t>885,31</t>
  </si>
  <si>
    <t>7,19</t>
  </si>
  <si>
    <t>123,1303139</t>
  </si>
  <si>
    <t>OLEO DIESEL COMBUSTIVEL COMUM</t>
  </si>
  <si>
    <t xml:space="preserve"> 00004221 </t>
  </si>
  <si>
    <t>73,38%</t>
  </si>
  <si>
    <t>0,25%</t>
  </si>
  <si>
    <t>894,38</t>
  </si>
  <si>
    <t>7,20</t>
  </si>
  <si>
    <t>124,2198208</t>
  </si>
  <si>
    <t>73,13%</t>
  </si>
  <si>
    <t>899,70</t>
  </si>
  <si>
    <t>299,90</t>
  </si>
  <si>
    <t>72,89%</t>
  </si>
  <si>
    <t>903,99</t>
  </si>
  <si>
    <t>29,94</t>
  </si>
  <si>
    <t>30,1932580</t>
  </si>
  <si>
    <t>72,64%</t>
  </si>
  <si>
    <t>923,42</t>
  </si>
  <si>
    <t>7,92</t>
  </si>
  <si>
    <t>116,5935816</t>
  </si>
  <si>
    <t>72,39%</t>
  </si>
  <si>
    <t>0,28%</t>
  </si>
  <si>
    <t>1.031,73</t>
  </si>
  <si>
    <t>18,79</t>
  </si>
  <si>
    <t>54,9085908</t>
  </si>
  <si>
    <t>JARDINEIRO (HORISTA)</t>
  </si>
  <si>
    <t xml:space="preserve"> 00044503 </t>
  </si>
  <si>
    <t>72,10%</t>
  </si>
  <si>
    <t>1.034,89</t>
  </si>
  <si>
    <t>143,9350000</t>
  </si>
  <si>
    <t>71,82%</t>
  </si>
  <si>
    <t>0,29%</t>
  </si>
  <si>
    <t>1.059,45</t>
  </si>
  <si>
    <t>18,92</t>
  </si>
  <si>
    <t>55,9960521</t>
  </si>
  <si>
    <t>AJUDANTE ESPECIALIZADO (HORISTA)</t>
  </si>
  <si>
    <t xml:space="preserve"> 00000242 </t>
  </si>
  <si>
    <t>71,53%</t>
  </si>
  <si>
    <t>1.072,48</t>
  </si>
  <si>
    <t>21,97</t>
  </si>
  <si>
    <t>48,8155200</t>
  </si>
  <si>
    <t>MARCENEIRO (HORISTA)</t>
  </si>
  <si>
    <t xml:space="preserve"> 00012868 </t>
  </si>
  <si>
    <t>71,24%</t>
  </si>
  <si>
    <t>0,31%</t>
  </si>
  <si>
    <t>1.130,34</t>
  </si>
  <si>
    <t>10,01</t>
  </si>
  <si>
    <t>112,9209371</t>
  </si>
  <si>
    <t>ACO CA-50, 12,5 MM OU 16,0 MM, VERGALHAO</t>
  </si>
  <si>
    <t xml:space="preserve"> 00043055 </t>
  </si>
  <si>
    <t>70,93%</t>
  </si>
  <si>
    <t>0,33%</t>
  </si>
  <si>
    <t>1.215,45</t>
  </si>
  <si>
    <t>170,04</t>
  </si>
  <si>
    <t>7,1479993</t>
  </si>
  <si>
    <t>70,59%</t>
  </si>
  <si>
    <t>0,35%</t>
  </si>
  <si>
    <t>1.260,20</t>
  </si>
  <si>
    <t>65,9102524</t>
  </si>
  <si>
    <t>AJUDANTE DE ELETRICISTA (HORISTA)</t>
  </si>
  <si>
    <t xml:space="preserve"> 00000247 </t>
  </si>
  <si>
    <t>70,25%</t>
  </si>
  <si>
    <t>0,37%</t>
  </si>
  <si>
    <t>1.336,02</t>
  </si>
  <si>
    <t>1,37</t>
  </si>
  <si>
    <t>975,1974650</t>
  </si>
  <si>
    <t>69,88%</t>
  </si>
  <si>
    <t>1.344,16</t>
  </si>
  <si>
    <t>62,49</t>
  </si>
  <si>
    <t>21,5100000</t>
  </si>
  <si>
    <t>69,51%</t>
  </si>
  <si>
    <t>0,43%</t>
  </si>
  <si>
    <t>1.553,60</t>
  </si>
  <si>
    <t>38,99</t>
  </si>
  <si>
    <t>39,8461440</t>
  </si>
  <si>
    <t>69,09%</t>
  </si>
  <si>
    <t>0,45%</t>
  </si>
  <si>
    <t>1.659,02</t>
  </si>
  <si>
    <t>86,7686592</t>
  </si>
  <si>
    <t>CARPINTEIRO AUXILIAR (HORISTA)</t>
  </si>
  <si>
    <t xml:space="preserve"> 00006117 </t>
  </si>
  <si>
    <t>68,63%</t>
  </si>
  <si>
    <t>0,46%</t>
  </si>
  <si>
    <t>1.688,39</t>
  </si>
  <si>
    <t>33,18</t>
  </si>
  <si>
    <t>50,8858290</t>
  </si>
  <si>
    <t>TELHA DE FIBROCIMENTO ONDULADA E = 6 MM, DE 2,44 X 1,10 M (SEM AMIANTO)</t>
  </si>
  <si>
    <t xml:space="preserve"> 00007194 </t>
  </si>
  <si>
    <t>68,17%</t>
  </si>
  <si>
    <t>1.691,84</t>
  </si>
  <si>
    <t>44,80</t>
  </si>
  <si>
    <t>37,7641910</t>
  </si>
  <si>
    <t>67,70%</t>
  </si>
  <si>
    <t>0,48%</t>
  </si>
  <si>
    <t>1.734,57</t>
  </si>
  <si>
    <t>4,79</t>
  </si>
  <si>
    <t>362,1240000</t>
  </si>
  <si>
    <t>67,23%</t>
  </si>
  <si>
    <t>0,51%</t>
  </si>
  <si>
    <t>1.861,36</t>
  </si>
  <si>
    <t>232,67</t>
  </si>
  <si>
    <t>8,0000000</t>
  </si>
  <si>
    <t>66,72%</t>
  </si>
  <si>
    <t>0,52%</t>
  </si>
  <si>
    <t>1.892,86</t>
  </si>
  <si>
    <t>18,35</t>
  </si>
  <si>
    <t>103,1529907</t>
  </si>
  <si>
    <t>OPERADOR DE BETONEIRA ESTACIONARIA / MISTURADOR</t>
  </si>
  <si>
    <t xml:space="preserve"> 00037666 </t>
  </si>
  <si>
    <t>66,20%</t>
  </si>
  <si>
    <t>0,55%</t>
  </si>
  <si>
    <t>2.005,81</t>
  </si>
  <si>
    <t>81,56</t>
  </si>
  <si>
    <t>24,5931000</t>
  </si>
  <si>
    <t>65,65%</t>
  </si>
  <si>
    <t>0,57%</t>
  </si>
  <si>
    <t>2.078,90</t>
  </si>
  <si>
    <t>10,94</t>
  </si>
  <si>
    <t>190,0276458</t>
  </si>
  <si>
    <t>ACO CA-60, 4,2 MM, OU 5,0 MM, OU 6,0 MM, OU 7,0 MM, VERGALHAO</t>
  </si>
  <si>
    <t xml:space="preserve"> 00043059 </t>
  </si>
  <si>
    <t>65,08%</t>
  </si>
  <si>
    <t>0,58%</t>
  </si>
  <si>
    <t>2.117,16</t>
  </si>
  <si>
    <t>13,89</t>
  </si>
  <si>
    <t>152,4230701</t>
  </si>
  <si>
    <t>64,50%</t>
  </si>
  <si>
    <t>0,60%</t>
  </si>
  <si>
    <t>2.198,50</t>
  </si>
  <si>
    <t>114,9841772</t>
  </si>
  <si>
    <t>AJUDANTE DE SERRALHEIRO (HORISTA)</t>
  </si>
  <si>
    <t xml:space="preserve"> 00000252 </t>
  </si>
  <si>
    <t>63,89%</t>
  </si>
  <si>
    <t>0,62%</t>
  </si>
  <si>
    <t>2.255,24</t>
  </si>
  <si>
    <t>10,23</t>
  </si>
  <si>
    <t>220,4536000</t>
  </si>
  <si>
    <t>63,28%</t>
  </si>
  <si>
    <t>0,65%</t>
  </si>
  <si>
    <t>2.370,56</t>
  </si>
  <si>
    <t>96,5603135</t>
  </si>
  <si>
    <t>ELETRICISTA (HORISTA)</t>
  </si>
  <si>
    <t xml:space="preserve"> 00002436 </t>
  </si>
  <si>
    <t>62,63%</t>
  </si>
  <si>
    <t>0,69%</t>
  </si>
  <si>
    <t>2.500,25</t>
  </si>
  <si>
    <t>3,46</t>
  </si>
  <si>
    <t>722,6157000</t>
  </si>
  <si>
    <t>61,94%</t>
  </si>
  <si>
    <t>0,72%</t>
  </si>
  <si>
    <t>2.623,04</t>
  </si>
  <si>
    <t>110,4903159</t>
  </si>
  <si>
    <t>ARMADOR (HORISTA)</t>
  </si>
  <si>
    <t xml:space="preserve"> 00000378 </t>
  </si>
  <si>
    <t>61,22%</t>
  </si>
  <si>
    <t>0,76%</t>
  </si>
  <si>
    <t>2.760,97</t>
  </si>
  <si>
    <t>24,56</t>
  </si>
  <si>
    <t>112,4175000</t>
  </si>
  <si>
    <t>MANTA LIQUIDA DE BASE ASFALTICA MODIFICADA COM A ADICAO DE ELASTOMEROS DILUIDOS EM SOLVENTE ORGANICO, APLICACAO A FRIO (MEMBRANA IMPERMEABILIZANTE ASFALTICA)</t>
  </si>
  <si>
    <t xml:space="preserve"> 00000626 </t>
  </si>
  <si>
    <t>60,46%</t>
  </si>
  <si>
    <t>0,78%</t>
  </si>
  <si>
    <t>2.829,36</t>
  </si>
  <si>
    <t>235,78</t>
  </si>
  <si>
    <t>12,0000000</t>
  </si>
  <si>
    <t>59,69%</t>
  </si>
  <si>
    <t>0,79%</t>
  </si>
  <si>
    <t>2.894,99</t>
  </si>
  <si>
    <t>48,09</t>
  </si>
  <si>
    <t>60,1995000</t>
  </si>
  <si>
    <t>58,89%</t>
  </si>
  <si>
    <t>0,84%</t>
  </si>
  <si>
    <t>3.077,44</t>
  </si>
  <si>
    <t>96,17</t>
  </si>
  <si>
    <t>32,0000000</t>
  </si>
  <si>
    <t>58,05%</t>
  </si>
  <si>
    <t>0,85%</t>
  </si>
  <si>
    <t>3.099,60</t>
  </si>
  <si>
    <t>103,32</t>
  </si>
  <si>
    <t>57,20%</t>
  </si>
  <si>
    <t>0,93%</t>
  </si>
  <si>
    <t>3.402,21</t>
  </si>
  <si>
    <t>1,19</t>
  </si>
  <si>
    <t>2.859,0006812</t>
  </si>
  <si>
    <t>CAL HIDRATADA CH-I PARA ARGAMASSAS</t>
  </si>
  <si>
    <t xml:space="preserve"> 00001106 </t>
  </si>
  <si>
    <t>56,27%</t>
  </si>
  <si>
    <t>0,97%</t>
  </si>
  <si>
    <t>3.524,40</t>
  </si>
  <si>
    <t>106,80</t>
  </si>
  <si>
    <t>55,30%</t>
  </si>
  <si>
    <t>3.527,22</t>
  </si>
  <si>
    <t>33,25</t>
  </si>
  <si>
    <t>106,0816734</t>
  </si>
  <si>
    <t>TINTA LATEX ACRILICA PREMIUM, COR BRANCO FOSCO</t>
  </si>
  <si>
    <t xml:space="preserve"> 00007356 </t>
  </si>
  <si>
    <t>54,33%</t>
  </si>
  <si>
    <t>0,98%</t>
  </si>
  <si>
    <t>3.577,48</t>
  </si>
  <si>
    <t>86,53</t>
  </si>
  <si>
    <t>41,3438272</t>
  </si>
  <si>
    <t>53,35%</t>
  </si>
  <si>
    <t>1,00%</t>
  </si>
  <si>
    <t>3.642,62</t>
  </si>
  <si>
    <t>83,18</t>
  </si>
  <si>
    <t>43,7920000</t>
  </si>
  <si>
    <t>52,35%</t>
  </si>
  <si>
    <t>1,04%</t>
  </si>
  <si>
    <t>3.778,52</t>
  </si>
  <si>
    <t>4,87</t>
  </si>
  <si>
    <t>775,8766264</t>
  </si>
  <si>
    <t>51,32%</t>
  </si>
  <si>
    <t>1,14%</t>
  </si>
  <si>
    <t>4.150,54</t>
  </si>
  <si>
    <t>174,8333578</t>
  </si>
  <si>
    <t>SERRALHEIRO (HORISTA)</t>
  </si>
  <si>
    <t xml:space="preserve"> 00006110 </t>
  </si>
  <si>
    <t>50,18%</t>
  </si>
  <si>
    <t>1,16%</t>
  </si>
  <si>
    <t>4.244,28</t>
  </si>
  <si>
    <t>946,37</t>
  </si>
  <si>
    <t>4,4847980</t>
  </si>
  <si>
    <t>49,01%</t>
  </si>
  <si>
    <t>1,27%</t>
  </si>
  <si>
    <t>4.623,79</t>
  </si>
  <si>
    <t>919,34</t>
  </si>
  <si>
    <t>5,0294700</t>
  </si>
  <si>
    <t>47,75%</t>
  </si>
  <si>
    <t>1,49%</t>
  </si>
  <si>
    <t>5.444,35</t>
  </si>
  <si>
    <t>41,06</t>
  </si>
  <si>
    <t>132,5950000</t>
  </si>
  <si>
    <t>RUFO EXTERNO/INTERNO DE CHAPA DE ACO GALVANIZADA NUM 26, CORTE 33 CM</t>
  </si>
  <si>
    <t xml:space="preserve"> 00001113 </t>
  </si>
  <si>
    <t>46,25%</t>
  </si>
  <si>
    <t>1,66%</t>
  </si>
  <si>
    <t>6.041,69</t>
  </si>
  <si>
    <t>170,13</t>
  </si>
  <si>
    <t>35,5122016</t>
  </si>
  <si>
    <t>44,60%</t>
  </si>
  <si>
    <t>1,68%</t>
  </si>
  <si>
    <t>6.131,34</t>
  </si>
  <si>
    <t>258,2705132</t>
  </si>
  <si>
    <t>CARPINTEIRO DE FORMAS (HORISTA)</t>
  </si>
  <si>
    <t xml:space="preserve"> 00001213 </t>
  </si>
  <si>
    <t>42,92%</t>
  </si>
  <si>
    <t>1,75%</t>
  </si>
  <si>
    <t>6.378,94</t>
  </si>
  <si>
    <t>37,40</t>
  </si>
  <si>
    <t>170,5600000</t>
  </si>
  <si>
    <t>41,17%</t>
  </si>
  <si>
    <t>1,78%</t>
  </si>
  <si>
    <t>6.475,64</t>
  </si>
  <si>
    <t>12,27</t>
  </si>
  <si>
    <t>527,7617100</t>
  </si>
  <si>
    <t>ACO CA-50, 8,0 MM, VERGALHAO</t>
  </si>
  <si>
    <t xml:space="preserve"> 00000033 </t>
  </si>
  <si>
    <t>39,39%</t>
  </si>
  <si>
    <t>1,89%</t>
  </si>
  <si>
    <t>6.891,74</t>
  </si>
  <si>
    <t>167,94</t>
  </si>
  <si>
    <t>41,0369092</t>
  </si>
  <si>
    <t>37,50%</t>
  </si>
  <si>
    <t>1,94%</t>
  </si>
  <si>
    <t>7.073,58</t>
  </si>
  <si>
    <t>297,9603513</t>
  </si>
  <si>
    <t>PINTOR (HORISTA)</t>
  </si>
  <si>
    <t xml:space="preserve"> 00004783 </t>
  </si>
  <si>
    <t>35,56%</t>
  </si>
  <si>
    <t>2,31%</t>
  </si>
  <si>
    <t>8.433,58</t>
  </si>
  <si>
    <t>74,95</t>
  </si>
  <si>
    <t>112,5227750</t>
  </si>
  <si>
    <t>33,25%</t>
  </si>
  <si>
    <t>2,80%</t>
  </si>
  <si>
    <t>10.219,71</t>
  </si>
  <si>
    <t>114,34</t>
  </si>
  <si>
    <t>89,3800000</t>
  </si>
  <si>
    <t>30,44%</t>
  </si>
  <si>
    <t>2,82%</t>
  </si>
  <si>
    <t>10.281,66</t>
  </si>
  <si>
    <t>1,11</t>
  </si>
  <si>
    <t>9.262,7535600</t>
  </si>
  <si>
    <t>27,62%</t>
  </si>
  <si>
    <t>3,18%</t>
  </si>
  <si>
    <t>11.596,52</t>
  </si>
  <si>
    <t>800,73</t>
  </si>
  <si>
    <t>14,4824400</t>
  </si>
  <si>
    <t>24,44%</t>
  </si>
  <si>
    <t>3,30%</t>
  </si>
  <si>
    <t>12.025,25</t>
  </si>
  <si>
    <t>0,98</t>
  </si>
  <si>
    <t>12.270,6616856</t>
  </si>
  <si>
    <t>21,15%</t>
  </si>
  <si>
    <t>3,75%</t>
  </si>
  <si>
    <t>13.673,44</t>
  </si>
  <si>
    <t>854,59</t>
  </si>
  <si>
    <t>17,40%</t>
  </si>
  <si>
    <t>4,65%</t>
  </si>
  <si>
    <t>16.966,07</t>
  </si>
  <si>
    <t>19,19</t>
  </si>
  <si>
    <t>884,1100000</t>
  </si>
  <si>
    <t>12,74%</t>
  </si>
  <si>
    <t>6,23%</t>
  </si>
  <si>
    <t>22.727,47</t>
  </si>
  <si>
    <t>17,68</t>
  </si>
  <si>
    <t>1.285,4902609</t>
  </si>
  <si>
    <t>SERVENTE DE OBRAS</t>
  </si>
  <si>
    <t xml:space="preserve"> 00006111 </t>
  </si>
  <si>
    <t>6,51%</t>
  </si>
  <si>
    <t>23.744,76</t>
  </si>
  <si>
    <t>1.000,2003331</t>
  </si>
  <si>
    <t>PEDREIRO (HORISTA)</t>
  </si>
  <si>
    <t xml:space="preserve"> 00004750 </t>
  </si>
  <si>
    <t>Geral</t>
  </si>
  <si>
    <t>Improdutiva</t>
  </si>
  <si>
    <t>Operativa</t>
  </si>
  <si>
    <t>Peso Acumulado</t>
  </si>
  <si>
    <t>Valor Acumulado</t>
  </si>
  <si>
    <t>Peso</t>
  </si>
  <si>
    <t>Valor Unitário</t>
  </si>
  <si>
    <t>Quantidade</t>
  </si>
  <si>
    <t>Curva ABC de Insumos</t>
  </si>
  <si>
    <t>364.646,78</t>
  </si>
  <si>
    <t>240.526,52</t>
  </si>
  <si>
    <t>215.777,01</t>
  </si>
  <si>
    <t>100.041,48</t>
  </si>
  <si>
    <t>Custo Acumulado</t>
  </si>
  <si>
    <t>100,0%</t>
  </si>
  <si>
    <t>65,96%</t>
  </si>
  <si>
    <t>59,17%</t>
  </si>
  <si>
    <t>27,44%</t>
  </si>
  <si>
    <t>Porcentagem Acumulado</t>
  </si>
  <si>
    <t>124.120,26</t>
  </si>
  <si>
    <t>24.749,50</t>
  </si>
  <si>
    <t>115.735,53</t>
  </si>
  <si>
    <t>100.041,49</t>
  </si>
  <si>
    <t>Custo</t>
  </si>
  <si>
    <t>34,04%</t>
  </si>
  <si>
    <t>6,79%</t>
  </si>
  <si>
    <t>31,74%</t>
  </si>
  <si>
    <t>Porcentagem</t>
  </si>
  <si>
    <t>100,00%
208,00</t>
  </si>
  <si>
    <t>70,00%
20.793,46</t>
  </si>
  <si>
    <t>20,00%
5.940,99</t>
  </si>
  <si>
    <t>10,00%
2.970,49</t>
  </si>
  <si>
    <t>100,00%
29.704,94</t>
  </si>
  <si>
    <t>60,00%
7.936,63</t>
  </si>
  <si>
    <t>20,00%
2.645,54</t>
  </si>
  <si>
    <t>100,00%
13.227,72</t>
  </si>
  <si>
    <t>40,00%
55.573,10</t>
  </si>
  <si>
    <t>60,00%
83.359,64</t>
  </si>
  <si>
    <t>100,00%
138.932,74</t>
  </si>
  <si>
    <t>100,00%
95.182,17</t>
  </si>
  <si>
    <t>30,00%
22.103,96</t>
  </si>
  <si>
    <t>70,00%
51.575,90</t>
  </si>
  <si>
    <t>100,00%
73.679,86</t>
  </si>
  <si>
    <t>100,00%
6.756,44</t>
  </si>
  <si>
    <t>100,00%
6.954,91</t>
  </si>
  <si>
    <t>120 DIAS</t>
  </si>
  <si>
    <t>90 DIAS</t>
  </si>
  <si>
    <t>60 DIAS</t>
  </si>
  <si>
    <t>30 DIAS</t>
  </si>
  <si>
    <t>Total Por Etapa</t>
  </si>
  <si>
    <t>Cronograma Físico e Financeiro</t>
  </si>
  <si>
    <t>LOJA LUZ DO MUNDO Distribuidora Obra Ltda | CNPJ: 38.070.290/0001-12
Av. Governador Ivo Silveira, 217 - sala 6, Canta Galo - Rio do Sul/SC - CEP 89163-053
(47) 3522-6970
contato@lojaluzdomundo.com
Data: 09/09/2024</t>
  </si>
  <si>
    <t>MÉDIA DO PREÇO</t>
  </si>
  <si>
    <t>COTAÇÃO DE MATERIAL Nº 07</t>
  </si>
  <si>
    <t>J&amp;V Ind. e Com. de Construções Esportivas Ltda - CNPJ: 04.010.163/0001-06
Tel:(11) 2946-5686 - E-mail: comercial@jvesportes.com.br
Endereço: R. Edmundo Carvalho, 185 - Vila Natalia - CEP: 04251-000 - São Paulo/SP - BR
Data: 09/09/2026</t>
  </si>
  <si>
    <t>NETSHOES NS2.Com Internet S/A - CNPJ: 09.339.936/0001-16 - R MARIA PRESTES MAIA nº 300 - 2º Andar CEP: 02047-901 - CARANDIRU - SAO PAULO - SP
 https://atendimento.netshoes.com.br
Data: 09/09/2025</t>
  </si>
  <si>
    <t>Amazon Serviços de Varejo do Brasil Ltda. | CNPJ 15.436.940/0001-03
Av. Juscelino Kubitschek, 2041, Torre E, 18° andar - São Paulo CEP: 04543-011
ajuda-amazon@amazon.com.br
Data: 09/09/2024</t>
  </si>
  <si>
    <t>COTAÇÃO DE MATERIAL Nº 06</t>
  </si>
  <si>
    <t xml:space="preserve"> Urssus Brink | CNPJ: 51.249.152/0001-63
Guaramirim/SC
(47) 98837-9281
atendimento@urssusbrink.com.br Data: 09/09/2024</t>
  </si>
  <si>
    <t>COTAÇÃO DE MATERIAL Nº 03</t>
  </si>
  <si>
    <t>Ri Happy é uma empresa do Grupo Ri Happy S/A, com escritório administrativo na Av. Engenheiro Luís Carlos Berrini, 105 - Cidade Monções, – São Paulo/SP, inscrita no CNPJ 58.731.662/0001-11 - atendimento@rihappy.com.br
Data: 09/09/2026</t>
  </si>
  <si>
    <t>Magazine Luiza S/A - CNPJ: 47.960.950/1088-36
Endereço: Rua Arnulfo de Lima, 2385 - Vila Santa Cruz, Franca/SP - CEP 14.403-471
® Magazine Luiza – Todos os direitos reservados. Endereço eletrônico: https://www.magazineluiza.com.br
Fale conosco: https://www.magazineluiza.com.br/central-de-atendimento/fale-conosco/Data: 09/09/2025</t>
  </si>
  <si>
    <t xml:space="preserve"> FAGU Indústria e Comércio de Máquinas e Equipamentos LTDA, CNPJ: 27.550.260/0001-97, Av Quintino, 1294 - Esquina com rua Recife, Londrina - PR, CEP: 86020-210.
(43) 3025-3600
(43) 99144-9376
vendas@mamibrinquedos.com.b
Data: 09/09/2024</t>
  </si>
  <si>
    <t>COTAÇÃO DE MATERIAL Nº 05</t>
  </si>
  <si>
    <t>MOVEIS CACIQUE 
 AvCacique Industria de Moveis LTDA| CNPJ 29.685.289/0001-01
Rua Tranquilo Peruzolo, 250 - Nossa Senhora da Saúde - Cacique Doble/RS - CEP 99860-000  - TELEFONE (54) 999581959
Data: 09/09/2024</t>
  </si>
  <si>
    <t>MACPOOL PLAYGROUNDS E PISCINA CNPJ: CNPJ: 12.585.031/0001-30
 Avenida Professor Vicente Ráo, 615 no bairro Jardim Petrópolis  São Paulo, SP. 
Telefone:  (11) 5543-5413
Acesso pelo site https://www.macpool.com.br/index.php?route=product/product&amp;product_id=989
Data: 09/09/2024</t>
  </si>
  <si>
    <t>PREÇO</t>
  </si>
  <si>
    <t>EMPRESA</t>
  </si>
  <si>
    <t>DESCRIÇÃO DO ITEM</t>
  </si>
  <si>
    <t>COTAÇÃO DE MATERIAL Nº 04</t>
  </si>
  <si>
    <t>MadeiraMadeira Comércio Eletrônico S/A. – CNPJ 10.490.181/0001-35 - CEP 80020-320.
Sede administrativa: Rua Marechal Deodoro, nº 717 – Curitiba.</t>
  </si>
  <si>
    <t>Acriloja
CNPJ 25.369.020/0001-65
R AFONSO NAGEL, 65 - CHICO DE PAULO - JARAGUÁ DO SUL - SC - CEP 89254-768 - TELEFONE (47) 99730-5147 DATA 09/09/2024</t>
  </si>
  <si>
    <t>LAZER E CASA - CONSTRUCIVIL COMERCIO E REPRESENTACAO LTDA - ME Franciscao e Rigo  Ltda CNPJ: CNPJ: 12.585.031/0001-30
Av. Barão do Rio Branco, Branco, 1869 Centro, Marau RS Centro, 
Telefone:  (41) 30152112
Data: 09/09/2024</t>
  </si>
  <si>
    <t>SUPORTE PARA LIXEIRA PRETO - IN BRASIL TIPO H MAIS SUPORTE COMPLEMENTAR</t>
  </si>
  <si>
    <t>Magazine Luiza S/A - CNPJ: 47.960.950/1088-36
Endereço: Rua Arnulfo de Lima, 2385 - Vila Santa Cruz, Franca/SP - CEP 14.403-471 - DATA 09/09/2024</t>
  </si>
  <si>
    <t>CBL - Casa das Borrachas Ltda. - CNPJ: 63.263.669/0001-96 Rua Barão de Cotegipe, 151, Salvador, BA, Brazil
(71) 3312-5292
contato@cborrachas.com.br Data: 09/09/2024</t>
  </si>
  <si>
    <t>LIXEIRA DE MADEIRA PLÁSTICA 65 LITROS - 50CM DE ALTURA PARA RECICLAGEM</t>
  </si>
  <si>
    <t>COTAÇÃO DE MATERIAL Nº 02</t>
  </si>
  <si>
    <t>Conteko Comércio e Importação - CNPJ: 50.622.123/0001-32 
Rua Santa Terezinha 243, Contagem, MG, Brazil
(31) 97351-3211
contato@conteko.com.br Data: 09/09/2024</t>
  </si>
  <si>
    <t>Visibil Online - 34126588000146  
(54) 3698-4098
contato@visibil.com.br
Rua Beco Lélio Caimi, 43 - Colina da Lagoa CEP:95.300-000 - Lagoa Vermelha/RS Data: 09/09/2024</t>
  </si>
  <si>
    <t>COTAÇÃO DE MATERIAL Nº 01</t>
  </si>
  <si>
    <t>Cotações</t>
  </si>
  <si>
    <t>Desonerado: embutido nos preços unitário dos insumos de mão de obra, de acordo com as bases.</t>
  </si>
  <si>
    <t>SINAPI - 06/2024 - Mato Grosso
SBC - 08/2024 - Mato Grosso
SICRO3 - 04/2024 - Mato Grosso</t>
  </si>
  <si>
    <t>_______________________________________________________________
Cintya Vieira Souto
Arquiteta e Urbanista
CAU 160810-0
Por: 153/2013</t>
  </si>
  <si>
    <t>% SOBRE MÃO DE OBRA</t>
  </si>
  <si>
    <t>ISS - Repassado pelo município</t>
  </si>
  <si>
    <t>**ISS -  Imposto Sobre Serviços</t>
  </si>
  <si>
    <t>(1-I)</t>
  </si>
  <si>
    <t>( 1 + AC + S + R + G ) ( 1 + DF ) ( 1 + L )</t>
  </si>
  <si>
    <t>BDI=</t>
  </si>
  <si>
    <t>Segundo o que determina a lei nº 8.666/93, admite-se fixar o percentual de BDI, dede que seguindo as técnicas da Engenharia e Custos.</t>
  </si>
  <si>
    <t>**ISS - Repassado pelo município</t>
  </si>
  <si>
    <t xml:space="preserve">Sub-total </t>
  </si>
  <si>
    <t>Contribuição Previdenciária - Lei nº 13.161/15</t>
  </si>
  <si>
    <t>ISS</t>
  </si>
  <si>
    <t>COFINS</t>
  </si>
  <si>
    <t>PIS</t>
  </si>
  <si>
    <t>%</t>
  </si>
  <si>
    <t>TRIBUTOS</t>
  </si>
  <si>
    <t>* ALTERAR SOMENTE ISS DO MUN.</t>
  </si>
  <si>
    <t>* PARA ISS 5,00 % E % 50 M.O</t>
  </si>
  <si>
    <t>L - Lucro/Remuneração</t>
  </si>
  <si>
    <t>SEM DESONERAÇÃO</t>
  </si>
  <si>
    <t>LUCRO</t>
  </si>
  <si>
    <t>COM DESONERAÇÃO</t>
  </si>
  <si>
    <t>BDI MINIMO</t>
  </si>
  <si>
    <t xml:space="preserve">G - Garantias </t>
  </si>
  <si>
    <t>S - Seguros</t>
  </si>
  <si>
    <t xml:space="preserve">C - Riscos </t>
  </si>
  <si>
    <t>* PARA ISS 5,00 % E % 40 M.O</t>
  </si>
  <si>
    <t>DF - Custos Financeiros</t>
  </si>
  <si>
    <t>AC - Administração Central</t>
  </si>
  <si>
    <t>3º Quartil</t>
  </si>
  <si>
    <t>Médio</t>
  </si>
  <si>
    <t>1º Quartil</t>
  </si>
  <si>
    <t>ITENS RELATIVOS À ADMINISTRAÇÃO DA OBRA</t>
  </si>
  <si>
    <t>BDI SACID</t>
  </si>
  <si>
    <t>CONSTRUÇÃO E REFORMA DE EDIFÍCIOS</t>
  </si>
  <si>
    <t>TOTAL</t>
  </si>
  <si>
    <t>D</t>
  </si>
  <si>
    <t>REINCIDÊNCIA DE GRUPO A SOBRE AVISO PRÉVIO TRABALHADO E REINCIDÊNCIA DO FGTS SOBRE AVISO PRÉVIO INDENIZADO</t>
  </si>
  <si>
    <t>D2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</si>
  <si>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</si>
  <si>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D1</t>
  </si>
  <si>
    <t>GRUPO D</t>
  </si>
  <si>
    <t>C</t>
  </si>
  <si>
    <t>INDENIZAÇÃO ADICIONAL</t>
  </si>
  <si>
    <t>C5</t>
  </si>
  <si>
    <t>DEPÓSITO RESCISÃO SEM JUSTA CAUSA</t>
  </si>
  <si>
    <t>C4</t>
  </si>
  <si>
    <t>FÉRIAS INDENIZADAS</t>
  </si>
  <si>
    <t>C3</t>
  </si>
  <si>
    <t>AVISO PRÉVIO TRABALHADO</t>
  </si>
  <si>
    <t>C2</t>
  </si>
  <si>
    <t>AVISO PRÉVIO INDENIZADO</t>
  </si>
  <si>
    <t>C1</t>
  </si>
  <si>
    <t>GRUPO C</t>
  </si>
  <si>
    <t>B</t>
  </si>
  <si>
    <t>SALÁRIO MATERNIDADE</t>
  </si>
  <si>
    <t>B10</t>
  </si>
  <si>
    <t>FÉRIAS GOZADAS</t>
  </si>
  <si>
    <t>B9</t>
  </si>
  <si>
    <t>AUXÍLIO ACIDENTE DE TRABALHO</t>
  </si>
  <si>
    <t>B8</t>
  </si>
  <si>
    <t>NÃO INCIDE</t>
  </si>
  <si>
    <t>DIAS DE CHUVAS</t>
  </si>
  <si>
    <t>B7</t>
  </si>
  <si>
    <t>FALTAS JUSTIFICADAS</t>
  </si>
  <si>
    <t>B6</t>
  </si>
  <si>
    <t>LICENÇA PATERNIDADE</t>
  </si>
  <si>
    <t>B5</t>
  </si>
  <si>
    <t>13º SALÁRIO</t>
  </si>
  <si>
    <t>B4</t>
  </si>
  <si>
    <t>AUXÍLIO - ENFERMIDADE</t>
  </si>
  <si>
    <t>B3</t>
  </si>
  <si>
    <t>FERIADOS</t>
  </si>
  <si>
    <t>B2</t>
  </si>
  <si>
    <t>REPOUSO SEMANAL REMUNERADO</t>
  </si>
  <si>
    <t>B1</t>
  </si>
  <si>
    <t>GRUPO B</t>
  </si>
  <si>
    <t>A</t>
  </si>
  <si>
    <t>SECONCI</t>
  </si>
  <si>
    <t>A9</t>
  </si>
  <si>
    <t>FGTS</t>
  </si>
  <si>
    <t>A8</t>
  </si>
  <si>
    <t>SEGURO CONTRA ACIDENTES DE TRABALHO</t>
  </si>
  <si>
    <t>A7</t>
  </si>
  <si>
    <t>SALÁRIO EDUCAÇÃO</t>
  </si>
  <si>
    <t>A6</t>
  </si>
  <si>
    <t>SEBRAE</t>
  </si>
  <si>
    <t>A5</t>
  </si>
  <si>
    <t>INCRA</t>
  </si>
  <si>
    <t>A4</t>
  </si>
  <si>
    <t>SENAI</t>
  </si>
  <si>
    <t>A3</t>
  </si>
  <si>
    <t>SESI</t>
  </si>
  <si>
    <t>A2</t>
  </si>
  <si>
    <t>INSS</t>
  </si>
  <si>
    <t>A1</t>
  </si>
  <si>
    <t xml:space="preserve">GRUPO A </t>
  </si>
  <si>
    <t>MENSALISTA                 %</t>
  </si>
  <si>
    <t>HORISTA                 %</t>
  </si>
  <si>
    <t>DESCRIÇÃO</t>
  </si>
  <si>
    <t>CÓDIGO</t>
  </si>
  <si>
    <t xml:space="preserve">ENCARGOS SOCIAIS SOBRE A MÃO DE OBRA </t>
  </si>
  <si>
    <t>CONSTRUÇÃO ESPAÇO RECREATIVO CRECHE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</si>
</sst>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#,##0.00\ %"/>
    <numFmt numFmtId="165" formatCode="#,##0.0000000"/>
    <numFmt numFmtId="166" formatCode="&quot;R$&quot;\ #,##0.00"/>
    <numFmt numFmtId="167" formatCode="_-&quot;R$&quot;* #,##0.00_-;\-&quot;R$&quot;* #,##0.00_-;_-&quot;R$&quot;* &quot;-&quot;??_-;_-@_-"/>
    <numFmt numFmtId="168" formatCode="0.0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23"/>
      <color rgb="FF333333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CF6"/>
        <bgColor indexed="64"/>
      </patternFill>
    </fill>
    <fill>
      <patternFill patternType="solid">
        <fgColor rgb="FF7C6362"/>
      </patternFill>
    </fill>
  </fills>
  <borders count="7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CCCCCC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CCCCCC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/>
      <right style="thin">
        <color rgb="FFCCCCCC"/>
      </right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n">
        <color rgb="FFCCCCCC"/>
      </bottom>
      <diagonal/>
    </border>
    <border>
      <left style="thin">
        <color rgb="FFCCCCCC"/>
      </left>
      <right/>
      <top style="medium">
        <color indexed="64"/>
      </top>
      <bottom style="thin">
        <color rgb="FFCCCCCC"/>
      </bottom>
      <diagonal/>
    </border>
    <border>
      <left/>
      <right style="thin">
        <color rgb="FFCCCCCC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/>
      <right style="thin">
        <color rgb="FFCCCCCC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 style="medium">
        <color indexed="64"/>
      </left>
      <right/>
      <top style="thin">
        <color rgb="FFCCCCCC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CCCCCC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</borders>
  <cellStyleXfs count="6">
    <xf numFmtId="0" fontId="0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2" fillId="0" borderId="0"/>
    <xf numFmtId="0" fontId="22" fillId="0" borderId="0"/>
  </cellStyleXfs>
  <cellXfs count="2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4" fontId="7" fillId="8" borderId="5" xfId="0" applyNumberFormat="1" applyFont="1" applyFill="1" applyBorder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center" vertical="top" wrapText="1"/>
    </xf>
    <xf numFmtId="0" fontId="13" fillId="13" borderId="0" xfId="0" applyFont="1" applyFill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center" vertical="top" wrapText="1"/>
    </xf>
    <xf numFmtId="0" fontId="8" fillId="11" borderId="0" xfId="0" applyFont="1" applyFill="1" applyAlignment="1">
      <alignment horizontal="left" vertical="top" wrapText="1"/>
    </xf>
    <xf numFmtId="0" fontId="10" fillId="19" borderId="0" xfId="0" applyFont="1" applyFill="1" applyAlignment="1">
      <alignment horizontal="center" vertical="top" wrapText="1"/>
    </xf>
    <xf numFmtId="0" fontId="8" fillId="19" borderId="0" xfId="0" applyFont="1" applyFill="1" applyAlignment="1">
      <alignment horizontal="center" vertical="top" wrapText="1"/>
    </xf>
    <xf numFmtId="0" fontId="8" fillId="19" borderId="0" xfId="0" applyFont="1" applyFill="1" applyAlignment="1">
      <alignment horizontal="right" vertical="top" wrapText="1"/>
    </xf>
    <xf numFmtId="4" fontId="8" fillId="19" borderId="0" xfId="0" applyNumberFormat="1" applyFont="1" applyFill="1" applyAlignment="1">
      <alignment horizontal="right" vertical="top" wrapText="1"/>
    </xf>
    <xf numFmtId="0" fontId="8" fillId="19" borderId="0" xfId="0" applyFont="1" applyFill="1" applyAlignment="1">
      <alignment horizontal="left" vertical="top" wrapText="1"/>
    </xf>
    <xf numFmtId="0" fontId="10" fillId="19" borderId="0" xfId="0" applyFont="1" applyFill="1" applyAlignment="1">
      <alignment horizontal="left" vertical="top" wrapText="1"/>
    </xf>
    <xf numFmtId="164" fontId="9" fillId="18" borderId="7" xfId="0" applyNumberFormat="1" applyFont="1" applyFill="1" applyBorder="1" applyAlignment="1">
      <alignment horizontal="right" vertical="top" wrapText="1"/>
    </xf>
    <xf numFmtId="4" fontId="9" fillId="18" borderId="7" xfId="0" applyNumberFormat="1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center" vertical="top" wrapText="1"/>
    </xf>
    <xf numFmtId="0" fontId="9" fillId="18" borderId="7" xfId="0" applyFont="1" applyFill="1" applyBorder="1" applyAlignment="1">
      <alignment horizontal="left" vertical="top" wrapText="1"/>
    </xf>
    <xf numFmtId="164" fontId="5" fillId="17" borderId="7" xfId="0" applyNumberFormat="1" applyFont="1" applyFill="1" applyBorder="1" applyAlignment="1">
      <alignment horizontal="right" vertical="top" wrapText="1"/>
    </xf>
    <xf numFmtId="4" fontId="5" fillId="17" borderId="7" xfId="0" applyNumberFormat="1" applyFont="1" applyFill="1" applyBorder="1" applyAlignment="1">
      <alignment horizontal="right" vertical="top" wrapText="1"/>
    </xf>
    <xf numFmtId="0" fontId="5" fillId="17" borderId="7" xfId="0" applyFont="1" applyFill="1" applyBorder="1" applyAlignment="1">
      <alignment horizontal="left" vertical="top" wrapText="1"/>
    </xf>
    <xf numFmtId="0" fontId="5" fillId="17" borderId="7" xfId="0" applyFont="1" applyFill="1" applyBorder="1" applyAlignment="1">
      <alignment horizontal="right" vertical="top" wrapText="1"/>
    </xf>
    <xf numFmtId="0" fontId="1" fillId="19" borderId="7" xfId="0" applyFont="1" applyFill="1" applyBorder="1" applyAlignment="1">
      <alignment horizontal="right" vertical="top" wrapText="1"/>
    </xf>
    <xf numFmtId="0" fontId="1" fillId="19" borderId="7" xfId="0" applyFont="1" applyFill="1" applyBorder="1" applyAlignment="1">
      <alignment horizontal="center" vertical="top" wrapText="1"/>
    </xf>
    <xf numFmtId="0" fontId="1" fillId="19" borderId="7" xfId="0" applyFont="1" applyFill="1" applyBorder="1" applyAlignment="1">
      <alignment horizontal="left" vertical="top" wrapText="1"/>
    </xf>
    <xf numFmtId="0" fontId="1" fillId="19" borderId="0" xfId="0" applyFont="1" applyFill="1" applyAlignment="1">
      <alignment horizontal="left" vertical="top" wrapText="1"/>
    </xf>
    <xf numFmtId="0" fontId="9" fillId="18" borderId="6" xfId="0" applyFont="1" applyFill="1" applyBorder="1" applyAlignment="1">
      <alignment horizontal="left" vertical="top" wrapText="1"/>
    </xf>
    <xf numFmtId="165" fontId="8" fillId="19" borderId="0" xfId="0" applyNumberFormat="1" applyFont="1" applyFill="1" applyAlignment="1">
      <alignment horizontal="right" vertical="top" wrapText="1"/>
    </xf>
    <xf numFmtId="4" fontId="10" fillId="19" borderId="0" xfId="0" applyNumberFormat="1" applyFont="1" applyFill="1" applyAlignment="1">
      <alignment horizontal="right" vertical="top" wrapText="1"/>
    </xf>
    <xf numFmtId="0" fontId="10" fillId="19" borderId="0" xfId="0" applyFont="1" applyFill="1" applyAlignment="1">
      <alignment horizontal="right" vertical="top" wrapText="1"/>
    </xf>
    <xf numFmtId="4" fontId="10" fillId="9" borderId="7" xfId="0" applyNumberFormat="1" applyFont="1" applyFill="1" applyBorder="1" applyAlignment="1">
      <alignment horizontal="right" vertical="top" wrapText="1"/>
    </xf>
    <xf numFmtId="165" fontId="10" fillId="9" borderId="7" xfId="0" applyNumberFormat="1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center" vertical="top" wrapText="1"/>
    </xf>
    <xf numFmtId="0" fontId="10" fillId="9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right" vertical="top" wrapText="1"/>
    </xf>
    <xf numFmtId="165" fontId="9" fillId="18" borderId="7" xfId="0" applyNumberFormat="1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5" fontId="10" fillId="10" borderId="7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center" vertical="top" wrapText="1"/>
    </xf>
    <xf numFmtId="0" fontId="10" fillId="10" borderId="7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right" vertical="top" wrapText="1"/>
    </xf>
    <xf numFmtId="0" fontId="9" fillId="17" borderId="8" xfId="0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166" fontId="0" fillId="0" borderId="0" xfId="0" applyNumberFormat="1" applyAlignment="1">
      <alignment wrapText="1"/>
    </xf>
    <xf numFmtId="167" fontId="18" fillId="0" borderId="9" xfId="3" applyFont="1" applyBorder="1" applyAlignment="1">
      <alignment horizontal="left" vertical="center" wrapText="1"/>
    </xf>
    <xf numFmtId="167" fontId="19" fillId="20" borderId="14" xfId="3" applyFont="1" applyFill="1" applyBorder="1" applyAlignment="1">
      <alignment horizontal="center" vertical="center" wrapText="1"/>
    </xf>
    <xf numFmtId="0" fontId="19" fillId="20" borderId="17" xfId="0" applyFont="1" applyFill="1" applyBorder="1" applyAlignment="1">
      <alignment horizontal="left" vertical="center" wrapText="1"/>
    </xf>
    <xf numFmtId="0" fontId="19" fillId="20" borderId="18" xfId="0" applyFont="1" applyFill="1" applyBorder="1" applyAlignment="1">
      <alignment horizontal="left" vertical="center" wrapText="1"/>
    </xf>
    <xf numFmtId="167" fontId="18" fillId="0" borderId="19" xfId="3" applyFont="1" applyBorder="1" applyAlignment="1">
      <alignment horizontal="left" vertical="center" wrapText="1"/>
    </xf>
    <xf numFmtId="167" fontId="18" fillId="0" borderId="26" xfId="3" applyFont="1" applyBorder="1" applyAlignment="1">
      <alignment horizontal="left" vertical="center" wrapText="1"/>
    </xf>
    <xf numFmtId="167" fontId="18" fillId="0" borderId="29" xfId="3" applyFont="1" applyBorder="1" applyAlignment="1">
      <alignment horizontal="left" vertical="center" wrapText="1"/>
    </xf>
    <xf numFmtId="44" fontId="0" fillId="0" borderId="0" xfId="0" applyNumberFormat="1" applyAlignment="1">
      <alignment wrapText="1"/>
    </xf>
    <xf numFmtId="0" fontId="20" fillId="0" borderId="0" xfId="0" applyFont="1" applyAlignment="1">
      <alignment wrapText="1"/>
    </xf>
    <xf numFmtId="4" fontId="18" fillId="0" borderId="29" xfId="0" applyNumberFormat="1" applyFont="1" applyBorder="1" applyAlignment="1">
      <alignment horizontal="center" vertical="center" wrapText="1"/>
    </xf>
    <xf numFmtId="164" fontId="18" fillId="0" borderId="33" xfId="0" applyNumberFormat="1" applyFont="1" applyBorder="1" applyAlignment="1">
      <alignment horizontal="right" vertical="top" wrapText="1"/>
    </xf>
    <xf numFmtId="4" fontId="19" fillId="0" borderId="7" xfId="0" applyNumberFormat="1" applyFont="1" applyBorder="1" applyAlignment="1">
      <alignment horizontal="right" vertical="top" wrapText="1"/>
    </xf>
    <xf numFmtId="0" fontId="20" fillId="0" borderId="0" xfId="0" applyFont="1" applyAlignment="1" applyProtection="1">
      <alignment vertical="center"/>
      <protection locked="0"/>
    </xf>
    <xf numFmtId="10" fontId="8" fillId="19" borderId="0" xfId="0" applyNumberFormat="1" applyFont="1" applyFill="1" applyAlignment="1">
      <alignment vertical="top" wrapText="1"/>
    </xf>
    <xf numFmtId="0" fontId="1" fillId="19" borderId="0" xfId="0" applyFont="1" applyFill="1" applyAlignment="1">
      <alignment vertical="top" wrapText="1"/>
    </xf>
    <xf numFmtId="0" fontId="0" fillId="0" borderId="41" xfId="0" applyBorder="1"/>
    <xf numFmtId="0" fontId="0" fillId="0" borderId="28" xfId="0" applyBorder="1"/>
    <xf numFmtId="9" fontId="23" fillId="0" borderId="42" xfId="4" applyNumberFormat="1" applyFont="1" applyBorder="1" applyAlignment="1">
      <alignment horizontal="right" vertical="center"/>
    </xf>
    <xf numFmtId="168" fontId="23" fillId="0" borderId="42" xfId="4" applyNumberFormat="1" applyFont="1" applyBorder="1" applyAlignment="1">
      <alignment vertical="center"/>
    </xf>
    <xf numFmtId="10" fontId="23" fillId="0" borderId="0" xfId="4" applyNumberFormat="1" applyFont="1" applyAlignment="1">
      <alignment horizontal="center" vertical="center"/>
    </xf>
    <xf numFmtId="0" fontId="23" fillId="0" borderId="0" xfId="4" applyFont="1" applyAlignment="1">
      <alignment horizontal="right" vertical="center"/>
    </xf>
    <xf numFmtId="0" fontId="23" fillId="0" borderId="0" xfId="4" applyFont="1" applyAlignment="1">
      <alignment horizontal="center" vertical="center"/>
    </xf>
    <xf numFmtId="10" fontId="23" fillId="0" borderId="43" xfId="4" applyNumberFormat="1" applyFont="1" applyBorder="1" applyAlignment="1">
      <alignment horizontal="center" vertical="center"/>
    </xf>
    <xf numFmtId="10" fontId="22" fillId="21" borderId="49" xfId="4" applyNumberFormat="1" applyFill="1" applyBorder="1" applyAlignment="1">
      <alignment horizontal="center" vertical="center"/>
    </xf>
    <xf numFmtId="10" fontId="22" fillId="0" borderId="42" xfId="4" applyNumberFormat="1" applyBorder="1" applyAlignment="1">
      <alignment horizontal="center" vertical="center"/>
    </xf>
    <xf numFmtId="10" fontId="23" fillId="0" borderId="53" xfId="4" applyNumberFormat="1" applyFont="1" applyBorder="1" applyAlignment="1">
      <alignment horizontal="center" vertical="center"/>
    </xf>
    <xf numFmtId="0" fontId="22" fillId="0" borderId="56" xfId="5" applyBorder="1"/>
    <xf numFmtId="0" fontId="22" fillId="0" borderId="57" xfId="5" applyBorder="1"/>
    <xf numFmtId="0" fontId="22" fillId="0" borderId="58" xfId="5" applyBorder="1"/>
    <xf numFmtId="0" fontId="22" fillId="0" borderId="0" xfId="5"/>
    <xf numFmtId="10" fontId="23" fillId="0" borderId="57" xfId="4" applyNumberFormat="1" applyFont="1" applyBorder="1" applyAlignment="1">
      <alignment horizontal="center" vertical="center"/>
    </xf>
    <xf numFmtId="10" fontId="22" fillId="0" borderId="62" xfId="4" applyNumberFormat="1" applyBorder="1" applyAlignment="1">
      <alignment horizontal="center" vertical="center"/>
    </xf>
    <xf numFmtId="10" fontId="22" fillId="0" borderId="63" xfId="2" applyNumberFormat="1" applyFont="1" applyBorder="1"/>
    <xf numFmtId="0" fontId="22" fillId="0" borderId="42" xfId="5" applyBorder="1"/>
    <xf numFmtId="0" fontId="22" fillId="0" borderId="64" xfId="5" applyBorder="1"/>
    <xf numFmtId="10" fontId="22" fillId="0" borderId="43" xfId="2" applyNumberFormat="1" applyFont="1" applyBorder="1" applyAlignment="1">
      <alignment vertical="center"/>
    </xf>
    <xf numFmtId="10" fontId="22" fillId="0" borderId="44" xfId="2" applyNumberFormat="1" applyFont="1" applyBorder="1" applyAlignment="1">
      <alignment vertical="center"/>
    </xf>
    <xf numFmtId="10" fontId="22" fillId="0" borderId="45" xfId="2" applyNumberFormat="1" applyFont="1" applyBorder="1" applyAlignment="1">
      <alignment vertical="center"/>
    </xf>
    <xf numFmtId="10" fontId="23" fillId="0" borderId="44" xfId="4" applyNumberFormat="1" applyFont="1" applyBorder="1" applyAlignment="1">
      <alignment horizontal="center" vertical="center"/>
    </xf>
    <xf numFmtId="10" fontId="23" fillId="0" borderId="49" xfId="4" applyNumberFormat="1" applyFont="1" applyBorder="1" applyAlignment="1">
      <alignment horizontal="center" vertical="center"/>
    </xf>
    <xf numFmtId="0" fontId="22" fillId="0" borderId="65" xfId="5" applyBorder="1" applyAlignment="1">
      <alignment horizontal="center"/>
    </xf>
    <xf numFmtId="0" fontId="22" fillId="0" borderId="11" xfId="5" applyBorder="1" applyAlignment="1">
      <alignment horizontal="center"/>
    </xf>
    <xf numFmtId="0" fontId="22" fillId="0" borderId="13" xfId="5" applyBorder="1" applyAlignment="1">
      <alignment horizontal="center"/>
    </xf>
    <xf numFmtId="10" fontId="22" fillId="0" borderId="56" xfId="2" applyNumberFormat="1" applyFont="1" applyBorder="1" applyAlignment="1">
      <alignment vertical="center"/>
    </xf>
    <xf numFmtId="10" fontId="22" fillId="0" borderId="57" xfId="2" applyNumberFormat="1" applyFont="1" applyBorder="1" applyAlignment="1">
      <alignment vertical="center"/>
    </xf>
    <xf numFmtId="10" fontId="22" fillId="0" borderId="58" xfId="2" applyNumberFormat="1" applyFont="1" applyBorder="1" applyAlignment="1">
      <alignment vertical="center"/>
    </xf>
    <xf numFmtId="10" fontId="22" fillId="0" borderId="63" xfId="2" applyNumberFormat="1" applyFont="1" applyBorder="1" applyAlignment="1">
      <alignment vertical="center"/>
    </xf>
    <xf numFmtId="10" fontId="22" fillId="0" borderId="42" xfId="2" applyNumberFormat="1" applyFont="1" applyBorder="1" applyAlignment="1">
      <alignment vertical="center"/>
    </xf>
    <xf numFmtId="10" fontId="22" fillId="0" borderId="64" xfId="2" applyNumberFormat="1" applyFont="1" applyBorder="1" applyAlignment="1">
      <alignment vertical="center"/>
    </xf>
    <xf numFmtId="0" fontId="22" fillId="0" borderId="63" xfId="5" applyBorder="1" applyAlignment="1">
      <alignment vertical="center"/>
    </xf>
    <xf numFmtId="0" fontId="22" fillId="0" borderId="42" xfId="5" applyBorder="1" applyAlignment="1">
      <alignment vertical="center"/>
    </xf>
    <xf numFmtId="0" fontId="22" fillId="0" borderId="64" xfId="5" applyBorder="1" applyAlignment="1">
      <alignment vertical="center"/>
    </xf>
    <xf numFmtId="0" fontId="22" fillId="0" borderId="65" xfId="5" applyBorder="1" applyAlignment="1">
      <alignment vertical="center"/>
    </xf>
    <xf numFmtId="0" fontId="22" fillId="0" borderId="11" xfId="5" applyBorder="1" applyAlignment="1">
      <alignment vertical="center"/>
    </xf>
    <xf numFmtId="0" fontId="22" fillId="0" borderId="13" xfId="5" applyBorder="1" applyAlignment="1">
      <alignment vertical="center"/>
    </xf>
    <xf numFmtId="10" fontId="24" fillId="0" borderId="68" xfId="0" applyNumberFormat="1" applyFont="1" applyBorder="1" applyAlignment="1">
      <alignment horizontal="center" vertical="center" wrapText="1"/>
    </xf>
    <xf numFmtId="10" fontId="24" fillId="0" borderId="69" xfId="0" applyNumberFormat="1" applyFont="1" applyBorder="1" applyAlignment="1">
      <alignment horizontal="center" vertical="center" wrapText="1"/>
    </xf>
    <xf numFmtId="10" fontId="25" fillId="0" borderId="71" xfId="2" applyNumberFormat="1" applyFont="1" applyFill="1" applyBorder="1" applyAlignment="1">
      <alignment horizontal="center" vertical="center" wrapText="1"/>
    </xf>
    <xf numFmtId="10" fontId="25" fillId="0" borderId="72" xfId="2" applyNumberFormat="1" applyFont="1" applyFill="1" applyBorder="1" applyAlignment="1">
      <alignment horizontal="center" vertical="center" wrapText="1"/>
    </xf>
    <xf numFmtId="0" fontId="25" fillId="0" borderId="72" xfId="0" applyFont="1" applyBorder="1" applyAlignment="1">
      <alignment horizontal="center" vertical="center" wrapText="1"/>
    </xf>
    <xf numFmtId="0" fontId="25" fillId="0" borderId="73" xfId="0" applyFont="1" applyBorder="1" applyAlignment="1">
      <alignment horizontal="center" vertical="center"/>
    </xf>
    <xf numFmtId="4" fontId="0" fillId="0" borderId="0" xfId="0" applyNumberFormat="1"/>
    <xf numFmtId="44" fontId="0" fillId="0" borderId="0" xfId="0" applyNumberFormat="1"/>
    <xf numFmtId="44" fontId="26" fillId="0" borderId="0" xfId="1" applyFont="1" applyFill="1" applyBorder="1" applyAlignment="1">
      <alignment horizontal="center" vertical="center" wrapText="1"/>
    </xf>
    <xf numFmtId="10" fontId="26" fillId="0" borderId="71" xfId="2" applyNumberFormat="1" applyFont="1" applyFill="1" applyBorder="1" applyAlignment="1">
      <alignment horizontal="center" vertical="center" wrapText="1"/>
    </xf>
    <xf numFmtId="10" fontId="26" fillId="0" borderId="72" xfId="2" applyNumberFormat="1" applyFont="1" applyFill="1" applyBorder="1" applyAlignment="1">
      <alignment horizontal="center" vertical="center" wrapText="1"/>
    </xf>
    <xf numFmtId="0" fontId="26" fillId="0" borderId="72" xfId="0" applyFont="1" applyBorder="1" applyAlignment="1">
      <alignment horizontal="left" vertical="center" wrapText="1"/>
    </xf>
    <xf numFmtId="0" fontId="26" fillId="0" borderId="73" xfId="0" applyFont="1" applyBorder="1" applyAlignment="1">
      <alignment horizontal="center" vertical="center" wrapText="1"/>
    </xf>
    <xf numFmtId="44" fontId="26" fillId="0" borderId="0" xfId="1" applyFont="1" applyFill="1" applyBorder="1" applyAlignment="1">
      <alignment horizontal="center" vertical="center"/>
    </xf>
    <xf numFmtId="10" fontId="26" fillId="0" borderId="71" xfId="2" applyNumberFormat="1" applyFont="1" applyFill="1" applyBorder="1" applyAlignment="1">
      <alignment horizontal="center" vertical="center"/>
    </xf>
    <xf numFmtId="10" fontId="26" fillId="0" borderId="72" xfId="2" applyNumberFormat="1" applyFont="1" applyFill="1" applyBorder="1" applyAlignment="1">
      <alignment horizontal="center" vertical="center"/>
    </xf>
    <xf numFmtId="0" fontId="26" fillId="0" borderId="72" xfId="0" applyFont="1" applyBorder="1" applyAlignment="1">
      <alignment horizontal="left" vertical="center"/>
    </xf>
    <xf numFmtId="0" fontId="26" fillId="0" borderId="73" xfId="0" applyFont="1" applyBorder="1" applyAlignment="1">
      <alignment horizontal="center" vertical="center"/>
    </xf>
    <xf numFmtId="2" fontId="0" fillId="0" borderId="0" xfId="0" applyNumberFormat="1"/>
    <xf numFmtId="4" fontId="27" fillId="0" borderId="0" xfId="0" applyNumberFormat="1" applyFont="1"/>
    <xf numFmtId="0" fontId="25" fillId="0" borderId="71" xfId="0" applyFont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13" fillId="13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4" fontId="14" fillId="14" borderId="0" xfId="0" applyNumberFormat="1" applyFont="1" applyFill="1" applyAlignment="1">
      <alignment horizontal="right" vertical="top" wrapText="1"/>
    </xf>
    <xf numFmtId="0" fontId="10" fillId="16" borderId="0" xfId="0" applyFont="1" applyFill="1" applyAlignment="1">
      <alignment horizontal="center" vertical="top" wrapText="1"/>
    </xf>
    <xf numFmtId="0" fontId="0" fillId="0" borderId="0" xfId="0"/>
    <xf numFmtId="0" fontId="5" fillId="6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10" fontId="11" fillId="11" borderId="0" xfId="0" applyNumberFormat="1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4" fontId="8" fillId="19" borderId="0" xfId="0" applyNumberFormat="1" applyFont="1" applyFill="1" applyAlignment="1">
      <alignment horizontal="right" vertical="top" wrapText="1"/>
    </xf>
    <xf numFmtId="0" fontId="8" fillId="19" borderId="0" xfId="0" applyFont="1" applyFill="1" applyAlignment="1">
      <alignment horizontal="right" vertical="top" wrapText="1"/>
    </xf>
    <xf numFmtId="0" fontId="1" fillId="19" borderId="0" xfId="0" applyFont="1" applyFill="1" applyAlignment="1">
      <alignment horizontal="left" vertical="top" wrapText="1"/>
    </xf>
    <xf numFmtId="0" fontId="8" fillId="19" borderId="0" xfId="0" applyFont="1" applyFill="1" applyAlignment="1">
      <alignment horizontal="left" vertical="top" wrapText="1"/>
    </xf>
    <xf numFmtId="0" fontId="10" fillId="19" borderId="0" xfId="0" applyFont="1" applyFill="1" applyAlignment="1">
      <alignment horizontal="center" vertical="top" wrapText="1"/>
    </xf>
    <xf numFmtId="0" fontId="1" fillId="19" borderId="0" xfId="0" applyFont="1" applyFill="1" applyAlignment="1">
      <alignment horizontal="center" wrapText="1"/>
    </xf>
    <xf numFmtId="0" fontId="10" fillId="10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left" vertical="top" wrapText="1"/>
    </xf>
    <xf numFmtId="0" fontId="5" fillId="17" borderId="7" xfId="0" applyFont="1" applyFill="1" applyBorder="1" applyAlignment="1">
      <alignment horizontal="left" vertical="top" wrapText="1"/>
    </xf>
    <xf numFmtId="0" fontId="1" fillId="19" borderId="7" xfId="0" applyFont="1" applyFill="1" applyBorder="1" applyAlignment="1">
      <alignment horizontal="left" vertical="top" wrapText="1"/>
    </xf>
    <xf numFmtId="0" fontId="9" fillId="18" borderId="7" xfId="0" applyFont="1" applyFill="1" applyBorder="1" applyAlignment="1">
      <alignment horizontal="left" vertical="top" wrapText="1"/>
    </xf>
    <xf numFmtId="0" fontId="10" fillId="19" borderId="0" xfId="0" applyFont="1" applyFill="1" applyAlignment="1">
      <alignment horizontal="right" vertical="top" wrapText="1"/>
    </xf>
    <xf numFmtId="0" fontId="1" fillId="19" borderId="7" xfId="0" applyFont="1" applyFill="1" applyBorder="1" applyAlignment="1">
      <alignment horizontal="center" vertical="top" wrapText="1"/>
    </xf>
    <xf numFmtId="0" fontId="1" fillId="19" borderId="7" xfId="0" applyFont="1" applyFill="1" applyBorder="1" applyAlignment="1">
      <alignment horizontal="right" vertical="top" wrapText="1"/>
    </xf>
    <xf numFmtId="0" fontId="0" fillId="0" borderId="52" xfId="0" applyBorder="1" applyAlignment="1">
      <alignment horizontal="center" wrapText="1"/>
    </xf>
    <xf numFmtId="0" fontId="0" fillId="0" borderId="51" xfId="0" applyBorder="1" applyAlignment="1">
      <alignment horizontal="center" wrapText="1"/>
    </xf>
    <xf numFmtId="0" fontId="0" fillId="0" borderId="50" xfId="0" applyBorder="1" applyAlignment="1">
      <alignment horizont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4" fontId="19" fillId="20" borderId="16" xfId="0" applyNumberFormat="1" applyFont="1" applyFill="1" applyBorder="1" applyAlignment="1">
      <alignment horizontal="center" vertical="center" wrapText="1"/>
    </xf>
    <xf numFmtId="4" fontId="19" fillId="20" borderId="15" xfId="0" applyNumberFormat="1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1" fillId="19" borderId="24" xfId="0" applyFont="1" applyFill="1" applyBorder="1" applyAlignment="1" applyProtection="1">
      <alignment horizontal="center" vertical="center" wrapText="1"/>
      <protection locked="0"/>
    </xf>
    <xf numFmtId="0" fontId="23" fillId="0" borderId="42" xfId="4" applyFont="1" applyBorder="1" applyAlignment="1">
      <alignment horizontal="left" vertical="center"/>
    </xf>
    <xf numFmtId="0" fontId="22" fillId="21" borderId="49" xfId="4" applyFill="1" applyBorder="1" applyAlignment="1">
      <alignment horizontal="left" vertical="center"/>
    </xf>
    <xf numFmtId="0" fontId="23" fillId="0" borderId="45" xfId="4" applyFont="1" applyBorder="1" applyAlignment="1">
      <alignment horizontal="right" vertical="center"/>
    </xf>
    <xf numFmtId="0" fontId="23" fillId="0" borderId="44" xfId="4" applyFont="1" applyBorder="1" applyAlignment="1">
      <alignment horizontal="right" vertical="center"/>
    </xf>
    <xf numFmtId="0" fontId="22" fillId="0" borderId="48" xfId="4" applyBorder="1" applyAlignment="1">
      <alignment horizontal="center" vertical="center"/>
    </xf>
    <xf numFmtId="0" fontId="22" fillId="0" borderId="47" xfId="4" applyBorder="1" applyAlignment="1">
      <alignment horizontal="center" vertical="center"/>
    </xf>
    <xf numFmtId="0" fontId="22" fillId="0" borderId="46" xfId="4" applyBorder="1" applyAlignment="1">
      <alignment horizontal="center" vertical="center"/>
    </xf>
    <xf numFmtId="0" fontId="22" fillId="0" borderId="48" xfId="4" applyBorder="1" applyAlignment="1">
      <alignment horizontal="center" vertical="center" wrapText="1"/>
    </xf>
    <xf numFmtId="0" fontId="22" fillId="0" borderId="47" xfId="4" applyBorder="1" applyAlignment="1">
      <alignment horizontal="center" vertical="center" wrapText="1"/>
    </xf>
    <xf numFmtId="0" fontId="22" fillId="0" borderId="46" xfId="4" applyBorder="1" applyAlignment="1">
      <alignment horizontal="center" vertical="center" wrapText="1"/>
    </xf>
    <xf numFmtId="0" fontId="23" fillId="0" borderId="61" xfId="4" applyFont="1" applyBorder="1" applyAlignment="1">
      <alignment horizontal="left" vertical="center"/>
    </xf>
    <xf numFmtId="0" fontId="23" fillId="0" borderId="60" xfId="4" applyFont="1" applyBorder="1" applyAlignment="1">
      <alignment horizontal="left" vertical="center"/>
    </xf>
    <xf numFmtId="0" fontId="23" fillId="0" borderId="59" xfId="4" applyFont="1" applyBorder="1" applyAlignment="1">
      <alignment horizontal="left" vertical="center"/>
    </xf>
    <xf numFmtId="0" fontId="10" fillId="19" borderId="25" xfId="0" applyFont="1" applyFill="1" applyBorder="1" applyAlignment="1">
      <alignment horizontal="center" vertical="top" wrapText="1"/>
    </xf>
    <xf numFmtId="0" fontId="10" fillId="19" borderId="24" xfId="0" applyFont="1" applyFill="1" applyBorder="1" applyAlignment="1">
      <alignment horizontal="center" vertical="top" wrapText="1"/>
    </xf>
    <xf numFmtId="0" fontId="10" fillId="19" borderId="40" xfId="0" applyFont="1" applyFill="1" applyBorder="1" applyAlignment="1">
      <alignment horizontal="center" vertical="top" wrapText="1"/>
    </xf>
    <xf numFmtId="0" fontId="23" fillId="0" borderId="0" xfId="4" applyFont="1" applyAlignment="1">
      <alignment horizontal="center" vertical="center"/>
    </xf>
    <xf numFmtId="0" fontId="23" fillId="0" borderId="42" xfId="4" applyFont="1" applyBorder="1" applyAlignment="1">
      <alignment horizontal="center" vertical="center"/>
    </xf>
    <xf numFmtId="10" fontId="22" fillId="0" borderId="49" xfId="4" applyNumberFormat="1" applyBorder="1" applyAlignment="1">
      <alignment horizontal="center" vertical="center"/>
    </xf>
    <xf numFmtId="10" fontId="22" fillId="0" borderId="62" xfId="4" applyNumberFormat="1" applyBorder="1" applyAlignment="1">
      <alignment horizontal="center" vertical="center"/>
    </xf>
    <xf numFmtId="0" fontId="22" fillId="0" borderId="52" xfId="4" applyBorder="1" applyAlignment="1">
      <alignment horizontal="left" vertical="center"/>
    </xf>
    <xf numFmtId="0" fontId="22" fillId="0" borderId="51" xfId="4" applyBorder="1" applyAlignment="1">
      <alignment horizontal="left" vertical="center"/>
    </xf>
    <xf numFmtId="0" fontId="22" fillId="0" borderId="50" xfId="4" applyBorder="1" applyAlignment="1">
      <alignment horizontal="left" vertical="center"/>
    </xf>
    <xf numFmtId="0" fontId="23" fillId="0" borderId="55" xfId="4" applyFont="1" applyBorder="1" applyAlignment="1">
      <alignment horizontal="center" vertical="center"/>
    </xf>
    <xf numFmtId="0" fontId="23" fillId="0" borderId="47" xfId="4" applyFont="1" applyBorder="1" applyAlignment="1">
      <alignment horizontal="center" vertical="center"/>
    </xf>
    <xf numFmtId="0" fontId="23" fillId="0" borderId="54" xfId="4" applyFont="1" applyBorder="1" applyAlignment="1">
      <alignment horizontal="center" vertical="center"/>
    </xf>
    <xf numFmtId="10" fontId="8" fillId="19" borderId="0" xfId="0" applyNumberFormat="1" applyFont="1" applyFill="1" applyAlignment="1">
      <alignment horizontal="left" vertical="top" wrapText="1"/>
    </xf>
    <xf numFmtId="0" fontId="23" fillId="0" borderId="67" xfId="4" applyFont="1" applyBorder="1" applyAlignment="1">
      <alignment horizontal="center" vertical="center"/>
    </xf>
    <xf numFmtId="0" fontId="23" fillId="0" borderId="11" xfId="4" applyFont="1" applyBorder="1" applyAlignment="1">
      <alignment horizontal="center" vertical="center"/>
    </xf>
    <xf numFmtId="0" fontId="23" fillId="0" borderId="66" xfId="4" applyFont="1" applyBorder="1" applyAlignment="1">
      <alignment horizontal="center" vertical="center"/>
    </xf>
    <xf numFmtId="0" fontId="24" fillId="0" borderId="73" xfId="0" applyFont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4" fillId="0" borderId="71" xfId="0" applyFont="1" applyBorder="1" applyAlignment="1">
      <alignment horizontal="center" vertical="center"/>
    </xf>
    <xf numFmtId="0" fontId="24" fillId="0" borderId="70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0" fillId="0" borderId="31" xfId="0" applyBorder="1" applyAlignment="1">
      <alignment horizontal="center" wrapText="1"/>
    </xf>
    <xf numFmtId="0" fontId="0" fillId="0" borderId="31" xfId="0" applyBorder="1" applyAlignment="1">
      <alignment horizontal="center"/>
    </xf>
    <xf numFmtId="0" fontId="24" fillId="22" borderId="72" xfId="0" applyFont="1" applyFill="1" applyBorder="1" applyAlignment="1">
      <alignment horizontal="center" vertical="center"/>
    </xf>
    <xf numFmtId="0" fontId="24" fillId="22" borderId="71" xfId="0" applyFont="1" applyFill="1" applyBorder="1" applyAlignment="1">
      <alignment horizontal="center" vertical="center"/>
    </xf>
  </cellXfs>
  <cellStyles count="6">
    <cellStyle name="Moeda" xfId="1" builtinId="4"/>
    <cellStyle name="Moeda 2" xfId="3" xr:uid="{5FA28292-829B-4B86-9956-C05696FCCA79}"/>
    <cellStyle name="Normal" xfId="0" builtinId="0"/>
    <cellStyle name="Normal 2" xfId="4" xr:uid="{EDAE77BE-0A23-41AD-90D6-E9ED0566E90C}"/>
    <cellStyle name="Normal 2 2" xfId="5" xr:uid="{A80A9406-54D6-4C78-AC71-B49EC4D76CB4}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314325</xdr:colOff>
      <xdr:row>1</xdr:row>
      <xdr:rowOff>0</xdr:rowOff>
    </xdr:from>
    <xdr:ext cx="813163" cy="972024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B4D84425-FE9E-40B0-BECB-F7B5984C0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71450"/>
          <a:ext cx="813163" cy="97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428625</xdr:colOff>
      <xdr:row>1</xdr:row>
      <xdr:rowOff>9525</xdr:rowOff>
    </xdr:from>
    <xdr:ext cx="813163" cy="972024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0945A329-09BC-465C-B4FB-96629E0A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80975"/>
          <a:ext cx="813163" cy="97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0</xdr:row>
      <xdr:rowOff>152400</xdr:rowOff>
    </xdr:from>
    <xdr:ext cx="813163" cy="972024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6AD7A975-B766-4B93-88DE-1A3081B3D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52400"/>
          <a:ext cx="813163" cy="97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236220</xdr:colOff>
      <xdr:row>0</xdr:row>
      <xdr:rowOff>0</xdr:rowOff>
    </xdr:from>
    <xdr:ext cx="1228325" cy="1400175"/>
    <xdr:pic>
      <xdr:nvPicPr>
        <xdr:cNvPr id="2" name="Imagem 1">
          <a:extLst>
            <a:ext uri="{FF2B5EF4-FFF2-40B4-BE49-F238E27FC236}">
              <a16:creationId xmlns:a16="http://schemas.microsoft.com/office/drawing/2014/main" id="{EDC51F1C-4ECE-47FD-959C-70CCEFE0C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0"/>
          <a:ext cx="1228325" cy="1400175"/>
        </a:xfrm>
        <a:prstGeom prst="rect">
          <a:avLst/>
        </a:prstGeom>
      </xdr:spPr>
    </xdr:pic>
    <xdr:clientData/>
  </xdr:oneCellAnchor>
  <xdr:twoCellAnchor>
    <xdr:from>
      <xdr:col>0</xdr:col>
      <xdr:colOff>228600</xdr:colOff>
      <xdr:row>2</xdr:row>
      <xdr:rowOff>144780</xdr:rowOff>
    </xdr:from>
    <xdr:to>
      <xdr:col>2</xdr:col>
      <xdr:colOff>160020</xdr:colOff>
      <xdr:row>2</xdr:row>
      <xdr:rowOff>205740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9DB4450B-E1CB-4EAD-BB16-45BA8F5E0643}"/>
            </a:ext>
          </a:extLst>
        </xdr:cNvPr>
        <xdr:cNvSpPr/>
      </xdr:nvSpPr>
      <xdr:spPr>
        <a:xfrm>
          <a:off x="228600" y="485775"/>
          <a:ext cx="1285875" cy="28575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1</xdr:row>
      <xdr:rowOff>66675</xdr:rowOff>
    </xdr:from>
    <xdr:ext cx="813163" cy="972024"/>
    <xdr:pic>
      <xdr:nvPicPr>
        <xdr:cNvPr id="3" name="Imagem 2" descr="Escalas de Plantões - Prefeitura Municipal de Campos de Júlio">
          <a:extLst>
            <a:ext uri="{FF2B5EF4-FFF2-40B4-BE49-F238E27FC236}">
              <a16:creationId xmlns:a16="http://schemas.microsoft.com/office/drawing/2014/main" id="{E490F240-32B9-41D0-B310-DD391207B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38125"/>
          <a:ext cx="813163" cy="97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273231</xdr:colOff>
      <xdr:row>0</xdr:row>
      <xdr:rowOff>108857</xdr:rowOff>
    </xdr:from>
    <xdr:ext cx="813163" cy="972024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4F128F72-72FF-4B4D-94B5-DB117A7F7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36" y="106952"/>
          <a:ext cx="813163" cy="97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274320</xdr:colOff>
      <xdr:row>22</xdr:row>
      <xdr:rowOff>0</xdr:rowOff>
    </xdr:from>
    <xdr:to>
      <xdr:col>8</xdr:col>
      <xdr:colOff>617220</xdr:colOff>
      <xdr:row>24</xdr:row>
      <xdr:rowOff>25536</xdr:rowOff>
    </xdr:to>
    <xdr:sp macro="" textlink="">
      <xdr:nvSpPr>
        <xdr:cNvPr id="3" name="Retângulo de cantos arredondados 4">
          <a:extLst>
            <a:ext uri="{FF2B5EF4-FFF2-40B4-BE49-F238E27FC236}">
              <a16:creationId xmlns:a16="http://schemas.microsoft.com/office/drawing/2014/main" id="{3247E4F8-8302-40BE-BC49-91C2D0A4C637}"/>
            </a:ext>
          </a:extLst>
        </xdr:cNvPr>
        <xdr:cNvSpPr/>
      </xdr:nvSpPr>
      <xdr:spPr>
        <a:xfrm>
          <a:off x="276225" y="3771900"/>
          <a:ext cx="5676900" cy="36462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273231</xdr:colOff>
      <xdr:row>0</xdr:row>
      <xdr:rowOff>108857</xdr:rowOff>
    </xdr:from>
    <xdr:ext cx="809353" cy="959379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61126A5B-B0B4-4672-80DD-36F976120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36" y="106952"/>
          <a:ext cx="809353" cy="959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showOutlineSymbols="0" showWhiteSpace="0" workbookViewId="0">
      <selection activeCell="D17" sqref="D17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18.09765625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132" t="s">
        <v>2</v>
      </c>
      <c r="G1" s="132"/>
      <c r="H1" s="132"/>
      <c r="I1" s="132" t="s">
        <v>3</v>
      </c>
      <c r="J1" s="132"/>
      <c r="K1" s="132"/>
    </row>
    <row r="2" spans="1:11" ht="79.95" customHeight="1" x14ac:dyDescent="0.25">
      <c r="A2" s="5"/>
      <c r="B2" s="5"/>
      <c r="C2" s="5"/>
      <c r="D2" s="10" t="s">
        <v>4</v>
      </c>
      <c r="E2" s="10" t="s">
        <v>5</v>
      </c>
      <c r="F2" s="133">
        <v>0.1996</v>
      </c>
      <c r="G2" s="126"/>
      <c r="H2" s="126"/>
      <c r="I2" s="126" t="s">
        <v>7</v>
      </c>
      <c r="J2" s="126"/>
      <c r="K2" s="126"/>
    </row>
    <row r="3" spans="1:11" x14ac:dyDescent="0.25">
      <c r="A3" s="134" t="s">
        <v>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ht="30" customHeight="1" x14ac:dyDescent="0.25">
      <c r="A4" s="131" t="s">
        <v>9</v>
      </c>
      <c r="B4" s="131"/>
      <c r="C4" s="131"/>
      <c r="D4" s="131" t="s">
        <v>10</v>
      </c>
      <c r="E4" s="131"/>
      <c r="F4" s="131"/>
      <c r="G4" s="131"/>
      <c r="H4" s="131"/>
      <c r="I4" s="131"/>
      <c r="J4" s="2" t="s">
        <v>11</v>
      </c>
      <c r="K4" s="2" t="s">
        <v>12</v>
      </c>
    </row>
    <row r="5" spans="1:11" ht="24" customHeight="1" x14ac:dyDescent="0.25">
      <c r="A5" s="130" t="s">
        <v>13</v>
      </c>
      <c r="B5" s="130"/>
      <c r="C5" s="130"/>
      <c r="D5" s="130" t="s">
        <v>14</v>
      </c>
      <c r="E5" s="130"/>
      <c r="F5" s="130"/>
      <c r="G5" s="130"/>
      <c r="H5" s="130"/>
      <c r="I5" s="130"/>
      <c r="J5" s="3">
        <v>6954.91</v>
      </c>
      <c r="K5" s="4">
        <f t="shared" ref="K5:K12" si="0">J5 / 364646.78</f>
        <v>1.9073005388941043E-2</v>
      </c>
    </row>
    <row r="6" spans="1:11" ht="24" customHeight="1" x14ac:dyDescent="0.25">
      <c r="A6" s="130" t="s">
        <v>15</v>
      </c>
      <c r="B6" s="130"/>
      <c r="C6" s="130"/>
      <c r="D6" s="130" t="s">
        <v>16</v>
      </c>
      <c r="E6" s="130"/>
      <c r="F6" s="130"/>
      <c r="G6" s="130"/>
      <c r="H6" s="130"/>
      <c r="I6" s="130"/>
      <c r="J6" s="3">
        <v>6756.44</v>
      </c>
      <c r="K6" s="4">
        <f t="shared" si="0"/>
        <v>1.8528725250227081E-2</v>
      </c>
    </row>
    <row r="7" spans="1:11" ht="24" customHeight="1" x14ac:dyDescent="0.25">
      <c r="A7" s="130" t="s">
        <v>17</v>
      </c>
      <c r="B7" s="130"/>
      <c r="C7" s="130"/>
      <c r="D7" s="130" t="s">
        <v>18</v>
      </c>
      <c r="E7" s="130"/>
      <c r="F7" s="130"/>
      <c r="G7" s="130"/>
      <c r="H7" s="130"/>
      <c r="I7" s="130"/>
      <c r="J7" s="3">
        <v>73679.86</v>
      </c>
      <c r="K7" s="4">
        <f t="shared" si="0"/>
        <v>0.20205816708432198</v>
      </c>
    </row>
    <row r="8" spans="1:11" ht="24" customHeight="1" x14ac:dyDescent="0.25">
      <c r="A8" s="130" t="s">
        <v>19</v>
      </c>
      <c r="B8" s="130"/>
      <c r="C8" s="130"/>
      <c r="D8" s="130" t="s">
        <v>20</v>
      </c>
      <c r="E8" s="130"/>
      <c r="F8" s="130"/>
      <c r="G8" s="130"/>
      <c r="H8" s="130"/>
      <c r="I8" s="130"/>
      <c r="J8" s="3">
        <v>95182.17</v>
      </c>
      <c r="K8" s="4">
        <f t="shared" si="0"/>
        <v>0.26102566982766168</v>
      </c>
    </row>
    <row r="9" spans="1:11" ht="24" customHeight="1" x14ac:dyDescent="0.25">
      <c r="A9" s="130" t="s">
        <v>21</v>
      </c>
      <c r="B9" s="130"/>
      <c r="C9" s="130"/>
      <c r="D9" s="130" t="s">
        <v>22</v>
      </c>
      <c r="E9" s="130"/>
      <c r="F9" s="130"/>
      <c r="G9" s="130"/>
      <c r="H9" s="130"/>
      <c r="I9" s="130"/>
      <c r="J9" s="3">
        <v>138932.74</v>
      </c>
      <c r="K9" s="4">
        <f t="shared" si="0"/>
        <v>0.38100635360059942</v>
      </c>
    </row>
    <row r="10" spans="1:11" ht="24" customHeight="1" x14ac:dyDescent="0.25">
      <c r="A10" s="130" t="s">
        <v>23</v>
      </c>
      <c r="B10" s="130"/>
      <c r="C10" s="130"/>
      <c r="D10" s="130" t="s">
        <v>24</v>
      </c>
      <c r="E10" s="130"/>
      <c r="F10" s="130"/>
      <c r="G10" s="130"/>
      <c r="H10" s="130"/>
      <c r="I10" s="130"/>
      <c r="J10" s="3">
        <v>13227.72</v>
      </c>
      <c r="K10" s="4">
        <f t="shared" si="0"/>
        <v>3.6275433448226251E-2</v>
      </c>
    </row>
    <row r="11" spans="1:11" ht="24" customHeight="1" x14ac:dyDescent="0.25">
      <c r="A11" s="130" t="s">
        <v>25</v>
      </c>
      <c r="B11" s="130"/>
      <c r="C11" s="130"/>
      <c r="D11" s="130" t="s">
        <v>26</v>
      </c>
      <c r="E11" s="130"/>
      <c r="F11" s="130"/>
      <c r="G11" s="130"/>
      <c r="H11" s="130"/>
      <c r="I11" s="130"/>
      <c r="J11" s="3">
        <v>29704.94</v>
      </c>
      <c r="K11" s="4">
        <f t="shared" si="0"/>
        <v>8.1462230380863351E-2</v>
      </c>
    </row>
    <row r="12" spans="1:11" ht="24" customHeight="1" x14ac:dyDescent="0.25">
      <c r="A12" s="130" t="s">
        <v>27</v>
      </c>
      <c r="B12" s="130"/>
      <c r="C12" s="130"/>
      <c r="D12" s="130" t="s">
        <v>28</v>
      </c>
      <c r="E12" s="130"/>
      <c r="F12" s="130"/>
      <c r="G12" s="130"/>
      <c r="H12" s="130"/>
      <c r="I12" s="130"/>
      <c r="J12" s="3">
        <v>208</v>
      </c>
      <c r="K12" s="4">
        <f t="shared" si="0"/>
        <v>5.704150191590886E-4</v>
      </c>
    </row>
    <row r="13" spans="1:1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5">
      <c r="A14" s="125"/>
      <c r="B14" s="125"/>
      <c r="C14" s="125"/>
      <c r="D14" s="8"/>
      <c r="E14" s="7"/>
      <c r="F14" s="7"/>
      <c r="G14" s="126" t="s">
        <v>29</v>
      </c>
      <c r="H14" s="125"/>
      <c r="I14" s="127">
        <v>304000.94</v>
      </c>
      <c r="J14" s="125"/>
      <c r="K14" s="125"/>
    </row>
    <row r="15" spans="1:11" x14ac:dyDescent="0.25">
      <c r="A15" s="125"/>
      <c r="B15" s="125"/>
      <c r="C15" s="125"/>
      <c r="D15" s="8"/>
      <c r="E15" s="7"/>
      <c r="F15" s="7"/>
      <c r="G15" s="126" t="s">
        <v>30</v>
      </c>
      <c r="H15" s="125"/>
      <c r="I15" s="127">
        <v>60645.84</v>
      </c>
      <c r="J15" s="125"/>
      <c r="K15" s="125"/>
    </row>
    <row r="16" spans="1:11" x14ac:dyDescent="0.25">
      <c r="A16" s="125"/>
      <c r="B16" s="125"/>
      <c r="C16" s="125"/>
      <c r="D16" s="8"/>
      <c r="E16" s="7"/>
      <c r="F16" s="7"/>
      <c r="G16" s="126" t="s">
        <v>31</v>
      </c>
      <c r="H16" s="125"/>
      <c r="I16" s="127">
        <v>364646.78</v>
      </c>
      <c r="J16" s="125"/>
      <c r="K16" s="125"/>
    </row>
    <row r="17" spans="1:11" ht="60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70.05" customHeight="1" x14ac:dyDescent="0.25">
      <c r="A18" s="128" t="s">
        <v>32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</row>
  </sheetData>
  <mergeCells count="33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6:C16"/>
    <mergeCell ref="G16:H16"/>
    <mergeCell ref="I16:K16"/>
    <mergeCell ref="A18:K18"/>
    <mergeCell ref="A14:C14"/>
    <mergeCell ref="G14:H14"/>
    <mergeCell ref="I14:K14"/>
    <mergeCell ref="A15:C15"/>
    <mergeCell ref="G15:H15"/>
    <mergeCell ref="I15:K15"/>
  </mergeCells>
  <pageMargins left="0.5" right="0.5" top="1" bottom="1" header="0.5" footer="0.5"/>
  <pageSetup paperSize="9" scale="72" fitToHeight="0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989DA-7B72-4008-AAB9-4510745A0992}">
  <sheetPr>
    <pageSetUpPr fitToPage="1"/>
  </sheetPr>
  <dimension ref="A1:J103"/>
  <sheetViews>
    <sheetView showOutlineSymbols="0" showWhiteSpace="0" workbookViewId="0">
      <selection activeCell="D2" sqref="D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29"/>
      <c r="B1" s="29"/>
      <c r="C1" s="29"/>
      <c r="D1" s="29" t="s">
        <v>0</v>
      </c>
      <c r="E1" s="137" t="s">
        <v>1</v>
      </c>
      <c r="F1" s="137"/>
      <c r="G1" s="137" t="s">
        <v>2</v>
      </c>
      <c r="H1" s="137"/>
      <c r="I1" s="137" t="s">
        <v>3</v>
      </c>
      <c r="J1" s="137"/>
    </row>
    <row r="2" spans="1:10" ht="79.95" customHeight="1" x14ac:dyDescent="0.25">
      <c r="A2" s="15"/>
      <c r="B2" s="15"/>
      <c r="C2" s="15"/>
      <c r="D2" s="15" t="s">
        <v>4</v>
      </c>
      <c r="E2" s="138" t="s">
        <v>5</v>
      </c>
      <c r="F2" s="138"/>
      <c r="G2" s="138" t="s">
        <v>6</v>
      </c>
      <c r="H2" s="138"/>
      <c r="I2" s="138" t="s">
        <v>7</v>
      </c>
      <c r="J2" s="138"/>
    </row>
    <row r="3" spans="1:10" x14ac:dyDescent="0.25">
      <c r="A3" s="140" t="s">
        <v>283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ht="30" customHeight="1" x14ac:dyDescent="0.25">
      <c r="A4" s="28" t="s">
        <v>9</v>
      </c>
      <c r="B4" s="26" t="s">
        <v>282</v>
      </c>
      <c r="C4" s="28" t="s">
        <v>281</v>
      </c>
      <c r="D4" s="28" t="s">
        <v>10</v>
      </c>
      <c r="E4" s="27" t="s">
        <v>280</v>
      </c>
      <c r="F4" s="26" t="s">
        <v>279</v>
      </c>
      <c r="G4" s="26" t="s">
        <v>278</v>
      </c>
      <c r="H4" s="26" t="s">
        <v>277</v>
      </c>
      <c r="I4" s="26" t="s">
        <v>11</v>
      </c>
      <c r="J4" s="26" t="s">
        <v>12</v>
      </c>
    </row>
    <row r="5" spans="1:10" ht="24" customHeight="1" x14ac:dyDescent="0.25">
      <c r="A5" s="24" t="s">
        <v>13</v>
      </c>
      <c r="B5" s="24"/>
      <c r="C5" s="24"/>
      <c r="D5" s="24" t="s">
        <v>14</v>
      </c>
      <c r="E5" s="24"/>
      <c r="F5" s="25"/>
      <c r="G5" s="24"/>
      <c r="H5" s="24"/>
      <c r="I5" s="23">
        <v>6954.91</v>
      </c>
      <c r="J5" s="22">
        <f t="shared" ref="J5:J36" si="0">I5 / 364646.78</f>
        <v>1.9073005388941043E-2</v>
      </c>
    </row>
    <row r="6" spans="1:10" ht="24" customHeight="1" x14ac:dyDescent="0.25">
      <c r="A6" s="21" t="s">
        <v>276</v>
      </c>
      <c r="B6" s="19" t="s">
        <v>275</v>
      </c>
      <c r="C6" s="21" t="s">
        <v>35</v>
      </c>
      <c r="D6" s="21" t="s">
        <v>274</v>
      </c>
      <c r="E6" s="20" t="s">
        <v>120</v>
      </c>
      <c r="F6" s="19">
        <v>3</v>
      </c>
      <c r="G6" s="18">
        <v>375.02</v>
      </c>
      <c r="H6" s="18">
        <f>TRUNC(G6 * (1 + 19.96 / 100), 2)</f>
        <v>449.87</v>
      </c>
      <c r="I6" s="18">
        <f>TRUNC(F6 * H6, 2)</f>
        <v>1349.61</v>
      </c>
      <c r="J6" s="17">
        <f t="shared" si="0"/>
        <v>3.701143336573546E-3</v>
      </c>
    </row>
    <row r="7" spans="1:10" ht="25.95" customHeight="1" x14ac:dyDescent="0.25">
      <c r="A7" s="21" t="s">
        <v>273</v>
      </c>
      <c r="B7" s="19" t="s">
        <v>272</v>
      </c>
      <c r="C7" s="21" t="s">
        <v>35</v>
      </c>
      <c r="D7" s="21" t="s">
        <v>271</v>
      </c>
      <c r="E7" s="20" t="s">
        <v>38</v>
      </c>
      <c r="F7" s="19">
        <v>1</v>
      </c>
      <c r="G7" s="18">
        <v>2518.38</v>
      </c>
      <c r="H7" s="18">
        <f>TRUNC(G7 * (1 + 19.96 / 100), 2)</f>
        <v>3021.04</v>
      </c>
      <c r="I7" s="18">
        <f>TRUNC(F7 * H7, 2)</f>
        <v>3021.04</v>
      </c>
      <c r="J7" s="17">
        <f t="shared" si="0"/>
        <v>8.2848393725017937E-3</v>
      </c>
    </row>
    <row r="8" spans="1:10" ht="39" customHeight="1" x14ac:dyDescent="0.25">
      <c r="A8" s="21" t="s">
        <v>270</v>
      </c>
      <c r="B8" s="19" t="s">
        <v>269</v>
      </c>
      <c r="C8" s="21" t="s">
        <v>40</v>
      </c>
      <c r="D8" s="21" t="s">
        <v>268</v>
      </c>
      <c r="E8" s="20" t="s">
        <v>120</v>
      </c>
      <c r="F8" s="19">
        <v>2</v>
      </c>
      <c r="G8" s="18">
        <v>1077.1400000000001</v>
      </c>
      <c r="H8" s="18">
        <f>TRUNC(G8 * (1 + 19.96 / 100), 2)</f>
        <v>1292.1300000000001</v>
      </c>
      <c r="I8" s="18">
        <f>TRUNC(F8 * H8, 2)</f>
        <v>2584.2600000000002</v>
      </c>
      <c r="J8" s="17">
        <f t="shared" si="0"/>
        <v>7.0870226798657046E-3</v>
      </c>
    </row>
    <row r="9" spans="1:10" ht="24" customHeight="1" x14ac:dyDescent="0.25">
      <c r="A9" s="24" t="s">
        <v>15</v>
      </c>
      <c r="B9" s="24"/>
      <c r="C9" s="24"/>
      <c r="D9" s="24" t="s">
        <v>16</v>
      </c>
      <c r="E9" s="24"/>
      <c r="F9" s="25"/>
      <c r="G9" s="24"/>
      <c r="H9" s="24"/>
      <c r="I9" s="23">
        <v>6756.44</v>
      </c>
      <c r="J9" s="22">
        <f t="shared" si="0"/>
        <v>1.8528725250227081E-2</v>
      </c>
    </row>
    <row r="10" spans="1:10" ht="39" customHeight="1" x14ac:dyDescent="0.25">
      <c r="A10" s="21" t="s">
        <v>267</v>
      </c>
      <c r="B10" s="19" t="s">
        <v>266</v>
      </c>
      <c r="C10" s="21" t="s">
        <v>40</v>
      </c>
      <c r="D10" s="21" t="s">
        <v>265</v>
      </c>
      <c r="E10" s="20" t="s">
        <v>120</v>
      </c>
      <c r="F10" s="19">
        <v>1600</v>
      </c>
      <c r="G10" s="18">
        <v>0.56999999999999995</v>
      </c>
      <c r="H10" s="18">
        <f>TRUNC(G10 * (1 + 19.96 / 100), 2)</f>
        <v>0.68</v>
      </c>
      <c r="I10" s="18">
        <f>TRUNC(F10 * H10, 2)</f>
        <v>1088</v>
      </c>
      <c r="J10" s="17">
        <f t="shared" si="0"/>
        <v>2.9837093309860022E-3</v>
      </c>
    </row>
    <row r="11" spans="1:10" ht="25.95" customHeight="1" x14ac:dyDescent="0.25">
      <c r="A11" s="21" t="s">
        <v>264</v>
      </c>
      <c r="B11" s="19" t="s">
        <v>263</v>
      </c>
      <c r="C11" s="21" t="s">
        <v>40</v>
      </c>
      <c r="D11" s="21" t="s">
        <v>262</v>
      </c>
      <c r="E11" s="20" t="s">
        <v>120</v>
      </c>
      <c r="F11" s="19">
        <v>1600</v>
      </c>
      <c r="G11" s="18">
        <v>0.12</v>
      </c>
      <c r="H11" s="18">
        <f>TRUNC(G11 * (1 + 19.96 / 100), 2)</f>
        <v>0.14000000000000001</v>
      </c>
      <c r="I11" s="18">
        <f>TRUNC(F11 * H11, 2)</f>
        <v>224</v>
      </c>
      <c r="J11" s="17">
        <f t="shared" si="0"/>
        <v>6.1429309755594165E-4</v>
      </c>
    </row>
    <row r="12" spans="1:10" ht="39" customHeight="1" x14ac:dyDescent="0.25">
      <c r="A12" s="21" t="s">
        <v>261</v>
      </c>
      <c r="B12" s="19" t="s">
        <v>260</v>
      </c>
      <c r="C12" s="21" t="s">
        <v>40</v>
      </c>
      <c r="D12" s="21" t="s">
        <v>259</v>
      </c>
      <c r="E12" s="20" t="s">
        <v>120</v>
      </c>
      <c r="F12" s="19">
        <v>363.94</v>
      </c>
      <c r="G12" s="18">
        <v>0.65</v>
      </c>
      <c r="H12" s="18">
        <f>TRUNC(G12 * (1 + 19.96 / 100), 2)</f>
        <v>0.77</v>
      </c>
      <c r="I12" s="18">
        <f>TRUNC(F12 * H12, 2)</f>
        <v>280.23</v>
      </c>
      <c r="J12" s="17">
        <f t="shared" si="0"/>
        <v>7.6849711932188184E-4</v>
      </c>
    </row>
    <row r="13" spans="1:10" ht="39" customHeight="1" x14ac:dyDescent="0.25">
      <c r="A13" s="21" t="s">
        <v>258</v>
      </c>
      <c r="B13" s="19" t="s">
        <v>257</v>
      </c>
      <c r="C13" s="21" t="s">
        <v>35</v>
      </c>
      <c r="D13" s="21" t="s">
        <v>256</v>
      </c>
      <c r="E13" s="20" t="s">
        <v>77</v>
      </c>
      <c r="F13" s="19">
        <v>5.91</v>
      </c>
      <c r="G13" s="18">
        <v>728.42</v>
      </c>
      <c r="H13" s="18">
        <f>TRUNC(G13 * (1 + 19.96 / 100), 2)</f>
        <v>873.81</v>
      </c>
      <c r="I13" s="18">
        <f>TRUNC(F13 * H13, 2)</f>
        <v>5164.21</v>
      </c>
      <c r="J13" s="17">
        <f t="shared" si="0"/>
        <v>1.4162225702363257E-2</v>
      </c>
    </row>
    <row r="14" spans="1:10" ht="24" customHeight="1" x14ac:dyDescent="0.25">
      <c r="A14" s="24" t="s">
        <v>17</v>
      </c>
      <c r="B14" s="24"/>
      <c r="C14" s="24"/>
      <c r="D14" s="24" t="s">
        <v>18</v>
      </c>
      <c r="E14" s="24"/>
      <c r="F14" s="25"/>
      <c r="G14" s="24"/>
      <c r="H14" s="24"/>
      <c r="I14" s="23">
        <v>73679.86</v>
      </c>
      <c r="J14" s="22">
        <f t="shared" si="0"/>
        <v>0.20205816708432198</v>
      </c>
    </row>
    <row r="15" spans="1:10" ht="39" customHeight="1" x14ac:dyDescent="0.25">
      <c r="A15" s="21" t="s">
        <v>255</v>
      </c>
      <c r="B15" s="19" t="s">
        <v>254</v>
      </c>
      <c r="C15" s="21" t="s">
        <v>40</v>
      </c>
      <c r="D15" s="21" t="s">
        <v>253</v>
      </c>
      <c r="E15" s="20" t="s">
        <v>77</v>
      </c>
      <c r="F15" s="19">
        <v>11.76</v>
      </c>
      <c r="G15" s="18">
        <v>937.06</v>
      </c>
      <c r="H15" s="18">
        <f t="shared" ref="H15:H23" si="1">TRUNC(G15 * (1 + 19.96 / 100), 2)</f>
        <v>1124.0899999999999</v>
      </c>
      <c r="I15" s="18">
        <f t="shared" ref="I15:I23" si="2">TRUNC(F15 * H15, 2)</f>
        <v>13219.29</v>
      </c>
      <c r="J15" s="17">
        <f t="shared" si="0"/>
        <v>3.6252315185670909E-2</v>
      </c>
    </row>
    <row r="16" spans="1:10" ht="52.05" customHeight="1" x14ac:dyDescent="0.25">
      <c r="A16" s="21" t="s">
        <v>252</v>
      </c>
      <c r="B16" s="19" t="s">
        <v>251</v>
      </c>
      <c r="C16" s="21" t="s">
        <v>40</v>
      </c>
      <c r="D16" s="21" t="s">
        <v>250</v>
      </c>
      <c r="E16" s="20" t="s">
        <v>120</v>
      </c>
      <c r="F16" s="19">
        <v>105.28</v>
      </c>
      <c r="G16" s="18">
        <v>57.87</v>
      </c>
      <c r="H16" s="18">
        <f t="shared" si="1"/>
        <v>69.42</v>
      </c>
      <c r="I16" s="18">
        <f t="shared" si="2"/>
        <v>7308.53</v>
      </c>
      <c r="J16" s="17">
        <f t="shared" si="0"/>
        <v>2.0042765769109492E-2</v>
      </c>
    </row>
    <row r="17" spans="1:10" ht="39" customHeight="1" x14ac:dyDescent="0.25">
      <c r="A17" s="21" t="s">
        <v>249</v>
      </c>
      <c r="B17" s="19" t="s">
        <v>248</v>
      </c>
      <c r="C17" s="21" t="s">
        <v>40</v>
      </c>
      <c r="D17" s="21" t="s">
        <v>247</v>
      </c>
      <c r="E17" s="20" t="s">
        <v>120</v>
      </c>
      <c r="F17" s="19">
        <v>105.25</v>
      </c>
      <c r="G17" s="18">
        <v>88.34</v>
      </c>
      <c r="H17" s="18">
        <f t="shared" si="1"/>
        <v>105.97</v>
      </c>
      <c r="I17" s="18">
        <f t="shared" si="2"/>
        <v>11153.34</v>
      </c>
      <c r="J17" s="17">
        <f t="shared" si="0"/>
        <v>3.0586695431672258E-2</v>
      </c>
    </row>
    <row r="18" spans="1:10" ht="25.95" customHeight="1" x14ac:dyDescent="0.25">
      <c r="A18" s="21" t="s">
        <v>244</v>
      </c>
      <c r="B18" s="19" t="s">
        <v>246</v>
      </c>
      <c r="C18" s="21" t="s">
        <v>40</v>
      </c>
      <c r="D18" s="21" t="s">
        <v>245</v>
      </c>
      <c r="E18" s="20" t="s">
        <v>120</v>
      </c>
      <c r="F18" s="19">
        <v>884.11</v>
      </c>
      <c r="G18" s="18">
        <v>19.989999999999998</v>
      </c>
      <c r="H18" s="18">
        <f t="shared" si="1"/>
        <v>23.98</v>
      </c>
      <c r="I18" s="18">
        <f t="shared" si="2"/>
        <v>21200.95</v>
      </c>
      <c r="J18" s="17">
        <f t="shared" si="0"/>
        <v>5.8141059136735007E-2</v>
      </c>
    </row>
    <row r="19" spans="1:10" ht="25.95" customHeight="1" x14ac:dyDescent="0.25">
      <c r="A19" s="21" t="s">
        <v>244</v>
      </c>
      <c r="B19" s="19" t="s">
        <v>243</v>
      </c>
      <c r="C19" s="21" t="s">
        <v>40</v>
      </c>
      <c r="D19" s="21" t="s">
        <v>242</v>
      </c>
      <c r="E19" s="20" t="s">
        <v>120</v>
      </c>
      <c r="F19" s="19">
        <v>258.66000000000003</v>
      </c>
      <c r="G19" s="18">
        <v>7.65</v>
      </c>
      <c r="H19" s="18">
        <f t="shared" si="1"/>
        <v>9.17</v>
      </c>
      <c r="I19" s="18">
        <f t="shared" si="2"/>
        <v>2371.91</v>
      </c>
      <c r="J19" s="17">
        <f t="shared" si="0"/>
        <v>6.5046783081424706E-3</v>
      </c>
    </row>
    <row r="20" spans="1:10" ht="24" customHeight="1" x14ac:dyDescent="0.25">
      <c r="A20" s="21" t="s">
        <v>241</v>
      </c>
      <c r="B20" s="19" t="s">
        <v>240</v>
      </c>
      <c r="C20" s="21" t="s">
        <v>35</v>
      </c>
      <c r="D20" s="21" t="s">
        <v>239</v>
      </c>
      <c r="E20" s="20" t="s">
        <v>33</v>
      </c>
      <c r="F20" s="19">
        <v>111.12</v>
      </c>
      <c r="G20" s="18">
        <v>48.1</v>
      </c>
      <c r="H20" s="18">
        <f t="shared" si="1"/>
        <v>57.7</v>
      </c>
      <c r="I20" s="18">
        <f t="shared" si="2"/>
        <v>6411.62</v>
      </c>
      <c r="J20" s="17">
        <f t="shared" si="0"/>
        <v>1.7583097813176903E-2</v>
      </c>
    </row>
    <row r="21" spans="1:10" ht="39" customHeight="1" x14ac:dyDescent="0.25">
      <c r="A21" s="21" t="s">
        <v>238</v>
      </c>
      <c r="B21" s="19" t="s">
        <v>237</v>
      </c>
      <c r="C21" s="21" t="s">
        <v>40</v>
      </c>
      <c r="D21" s="21" t="s">
        <v>236</v>
      </c>
      <c r="E21" s="20" t="s">
        <v>120</v>
      </c>
      <c r="F21" s="19">
        <v>64.260000000000005</v>
      </c>
      <c r="G21" s="18">
        <v>18.78</v>
      </c>
      <c r="H21" s="18">
        <f t="shared" si="1"/>
        <v>22.52</v>
      </c>
      <c r="I21" s="18">
        <f t="shared" si="2"/>
        <v>1447.13</v>
      </c>
      <c r="J21" s="17">
        <f t="shared" si="0"/>
        <v>3.9685802244023658E-3</v>
      </c>
    </row>
    <row r="22" spans="1:10" ht="25.95" customHeight="1" x14ac:dyDescent="0.25">
      <c r="A22" s="21" t="s">
        <v>235</v>
      </c>
      <c r="B22" s="19" t="s">
        <v>234</v>
      </c>
      <c r="C22" s="21" t="s">
        <v>40</v>
      </c>
      <c r="D22" s="21" t="s">
        <v>233</v>
      </c>
      <c r="E22" s="20" t="s">
        <v>120</v>
      </c>
      <c r="F22" s="19">
        <v>136</v>
      </c>
      <c r="G22" s="18">
        <v>40.76</v>
      </c>
      <c r="H22" s="18">
        <f t="shared" si="1"/>
        <v>48.89</v>
      </c>
      <c r="I22" s="18">
        <f t="shared" si="2"/>
        <v>6649.04</v>
      </c>
      <c r="J22" s="17">
        <f t="shared" si="0"/>
        <v>1.8234193648988206E-2</v>
      </c>
    </row>
    <row r="23" spans="1:10" ht="52.05" customHeight="1" x14ac:dyDescent="0.25">
      <c r="A23" s="21" t="s">
        <v>232</v>
      </c>
      <c r="B23" s="19" t="s">
        <v>231</v>
      </c>
      <c r="C23" s="21" t="s">
        <v>40</v>
      </c>
      <c r="D23" s="21" t="s">
        <v>230</v>
      </c>
      <c r="E23" s="20" t="s">
        <v>51</v>
      </c>
      <c r="F23" s="19">
        <v>59.9</v>
      </c>
      <c r="G23" s="18">
        <v>54.53</v>
      </c>
      <c r="H23" s="18">
        <f t="shared" si="1"/>
        <v>65.41</v>
      </c>
      <c r="I23" s="18">
        <f t="shared" si="2"/>
        <v>3918.05</v>
      </c>
      <c r="J23" s="17">
        <f t="shared" si="0"/>
        <v>1.0744781566424362E-2</v>
      </c>
    </row>
    <row r="24" spans="1:10" ht="24" customHeight="1" x14ac:dyDescent="0.25">
      <c r="A24" s="24" t="s">
        <v>19</v>
      </c>
      <c r="B24" s="24"/>
      <c r="C24" s="24"/>
      <c r="D24" s="24" t="s">
        <v>20</v>
      </c>
      <c r="E24" s="24"/>
      <c r="F24" s="25"/>
      <c r="G24" s="24"/>
      <c r="H24" s="24"/>
      <c r="I24" s="23">
        <v>95182.17</v>
      </c>
      <c r="J24" s="22">
        <f t="shared" si="0"/>
        <v>0.26102566982766168</v>
      </c>
    </row>
    <row r="25" spans="1:10" ht="24" customHeight="1" x14ac:dyDescent="0.25">
      <c r="A25" s="24" t="s">
        <v>229</v>
      </c>
      <c r="B25" s="24"/>
      <c r="C25" s="24"/>
      <c r="D25" s="24" t="s">
        <v>228</v>
      </c>
      <c r="E25" s="24"/>
      <c r="F25" s="25">
        <v>4</v>
      </c>
      <c r="G25" s="24"/>
      <c r="H25" s="24"/>
      <c r="I25" s="23">
        <v>26976.93</v>
      </c>
      <c r="J25" s="22">
        <f t="shared" si="0"/>
        <v>7.3980990590400933E-2</v>
      </c>
    </row>
    <row r="26" spans="1:10" ht="39" customHeight="1" x14ac:dyDescent="0.25">
      <c r="A26" s="21" t="s">
        <v>227</v>
      </c>
      <c r="B26" s="19" t="s">
        <v>226</v>
      </c>
      <c r="C26" s="21" t="s">
        <v>40</v>
      </c>
      <c r="D26" s="21" t="s">
        <v>225</v>
      </c>
      <c r="E26" s="20" t="s">
        <v>51</v>
      </c>
      <c r="F26" s="19">
        <v>8</v>
      </c>
      <c r="G26" s="18">
        <v>88.23</v>
      </c>
      <c r="H26" s="18">
        <f t="shared" ref="H26:H37" si="3">TRUNC(G26 * (1 + 19.96 / 100), 2)</f>
        <v>105.84</v>
      </c>
      <c r="I26" s="18">
        <f t="shared" ref="I26:I37" si="4">TRUNC(F26 * H26, 2)</f>
        <v>846.72</v>
      </c>
      <c r="J26" s="17">
        <f t="shared" si="0"/>
        <v>2.3220279087614593E-3</v>
      </c>
    </row>
    <row r="27" spans="1:10" ht="39" customHeight="1" x14ac:dyDescent="0.25">
      <c r="A27" s="21" t="s">
        <v>224</v>
      </c>
      <c r="B27" s="19" t="s">
        <v>156</v>
      </c>
      <c r="C27" s="21" t="s">
        <v>40</v>
      </c>
      <c r="D27" s="21" t="s">
        <v>155</v>
      </c>
      <c r="E27" s="20" t="s">
        <v>120</v>
      </c>
      <c r="F27" s="19">
        <v>35.72</v>
      </c>
      <c r="G27" s="18">
        <v>101</v>
      </c>
      <c r="H27" s="18">
        <f t="shared" si="3"/>
        <v>121.15</v>
      </c>
      <c r="I27" s="18">
        <f t="shared" si="4"/>
        <v>4327.47</v>
      </c>
      <c r="J27" s="17">
        <f t="shared" si="0"/>
        <v>1.1867566745001834E-2</v>
      </c>
    </row>
    <row r="28" spans="1:10" ht="25.95" customHeight="1" x14ac:dyDescent="0.25">
      <c r="A28" s="21" t="s">
        <v>223</v>
      </c>
      <c r="B28" s="19" t="s">
        <v>222</v>
      </c>
      <c r="C28" s="21" t="s">
        <v>40</v>
      </c>
      <c r="D28" s="21" t="s">
        <v>221</v>
      </c>
      <c r="E28" s="20" t="s">
        <v>148</v>
      </c>
      <c r="F28" s="19">
        <v>103.48</v>
      </c>
      <c r="G28" s="18">
        <v>17.59</v>
      </c>
      <c r="H28" s="18">
        <f t="shared" si="3"/>
        <v>21.1</v>
      </c>
      <c r="I28" s="18">
        <f t="shared" si="4"/>
        <v>2183.42</v>
      </c>
      <c r="J28" s="17">
        <f t="shared" si="0"/>
        <v>5.9877671208285448E-3</v>
      </c>
    </row>
    <row r="29" spans="1:10" ht="25.95" customHeight="1" x14ac:dyDescent="0.25">
      <c r="A29" s="21" t="s">
        <v>220</v>
      </c>
      <c r="B29" s="19" t="s">
        <v>219</v>
      </c>
      <c r="C29" s="21" t="s">
        <v>40</v>
      </c>
      <c r="D29" s="21" t="s">
        <v>218</v>
      </c>
      <c r="E29" s="20" t="s">
        <v>148</v>
      </c>
      <c r="F29" s="19">
        <v>42.24</v>
      </c>
      <c r="G29" s="18">
        <v>20.77</v>
      </c>
      <c r="H29" s="18">
        <f t="shared" si="3"/>
        <v>24.91</v>
      </c>
      <c r="I29" s="18">
        <f t="shared" si="4"/>
        <v>1052.19</v>
      </c>
      <c r="J29" s="17">
        <f t="shared" si="0"/>
        <v>2.8855047067740456E-3</v>
      </c>
    </row>
    <row r="30" spans="1:10" ht="39" customHeight="1" x14ac:dyDescent="0.25">
      <c r="A30" s="21" t="s">
        <v>217</v>
      </c>
      <c r="B30" s="19" t="s">
        <v>216</v>
      </c>
      <c r="C30" s="21" t="s">
        <v>40</v>
      </c>
      <c r="D30" s="21" t="s">
        <v>215</v>
      </c>
      <c r="E30" s="20" t="s">
        <v>77</v>
      </c>
      <c r="F30" s="19">
        <v>1.76</v>
      </c>
      <c r="G30" s="18">
        <v>1147.3499999999999</v>
      </c>
      <c r="H30" s="18">
        <f t="shared" si="3"/>
        <v>1376.36</v>
      </c>
      <c r="I30" s="18">
        <f t="shared" si="4"/>
        <v>2422.39</v>
      </c>
      <c r="J30" s="17">
        <f t="shared" si="0"/>
        <v>6.6431136454845417E-3</v>
      </c>
    </row>
    <row r="31" spans="1:10" ht="52.05" customHeight="1" x14ac:dyDescent="0.25">
      <c r="A31" s="21" t="s">
        <v>214</v>
      </c>
      <c r="B31" s="19" t="s">
        <v>143</v>
      </c>
      <c r="C31" s="21" t="s">
        <v>40</v>
      </c>
      <c r="D31" s="21" t="s">
        <v>142</v>
      </c>
      <c r="E31" s="20" t="s">
        <v>120</v>
      </c>
      <c r="F31" s="19">
        <v>37.159999999999997</v>
      </c>
      <c r="G31" s="18">
        <v>121.94</v>
      </c>
      <c r="H31" s="18">
        <f t="shared" si="3"/>
        <v>146.27000000000001</v>
      </c>
      <c r="I31" s="18">
        <f t="shared" si="4"/>
        <v>5435.39</v>
      </c>
      <c r="J31" s="17">
        <f t="shared" si="0"/>
        <v>1.4905904283591918E-2</v>
      </c>
    </row>
    <row r="32" spans="1:10" ht="52.05" customHeight="1" x14ac:dyDescent="0.25">
      <c r="A32" s="21" t="s">
        <v>213</v>
      </c>
      <c r="B32" s="19" t="s">
        <v>131</v>
      </c>
      <c r="C32" s="21" t="s">
        <v>40</v>
      </c>
      <c r="D32" s="21" t="s">
        <v>130</v>
      </c>
      <c r="E32" s="20" t="s">
        <v>120</v>
      </c>
      <c r="F32" s="19">
        <v>74.319999999999993</v>
      </c>
      <c r="G32" s="18">
        <v>7.68</v>
      </c>
      <c r="H32" s="18">
        <f t="shared" si="3"/>
        <v>9.2100000000000009</v>
      </c>
      <c r="I32" s="18">
        <f t="shared" si="4"/>
        <v>684.48</v>
      </c>
      <c r="J32" s="17">
        <f t="shared" si="0"/>
        <v>1.8771041938173702E-3</v>
      </c>
    </row>
    <row r="33" spans="1:10" ht="52.05" customHeight="1" x14ac:dyDescent="0.25">
      <c r="A33" s="21" t="s">
        <v>212</v>
      </c>
      <c r="B33" s="19" t="s">
        <v>211</v>
      </c>
      <c r="C33" s="21" t="s">
        <v>40</v>
      </c>
      <c r="D33" s="21" t="s">
        <v>210</v>
      </c>
      <c r="E33" s="20" t="s">
        <v>120</v>
      </c>
      <c r="F33" s="19">
        <v>74.319999999999993</v>
      </c>
      <c r="G33" s="18">
        <v>44.07</v>
      </c>
      <c r="H33" s="18">
        <f t="shared" si="3"/>
        <v>52.86</v>
      </c>
      <c r="I33" s="18">
        <f t="shared" si="4"/>
        <v>3928.55</v>
      </c>
      <c r="J33" s="17">
        <f t="shared" si="0"/>
        <v>1.0773576555372297E-2</v>
      </c>
    </row>
    <row r="34" spans="1:10" ht="25.95" customHeight="1" x14ac:dyDescent="0.25">
      <c r="A34" s="21" t="s">
        <v>209</v>
      </c>
      <c r="B34" s="19" t="s">
        <v>125</v>
      </c>
      <c r="C34" s="21" t="s">
        <v>40</v>
      </c>
      <c r="D34" s="21" t="s">
        <v>124</v>
      </c>
      <c r="E34" s="20" t="s">
        <v>120</v>
      </c>
      <c r="F34" s="19">
        <v>74.319999999999993</v>
      </c>
      <c r="G34" s="18">
        <v>3.48</v>
      </c>
      <c r="H34" s="18">
        <f t="shared" si="3"/>
        <v>4.17</v>
      </c>
      <c r="I34" s="18">
        <f t="shared" si="4"/>
        <v>309.91000000000003</v>
      </c>
      <c r="J34" s="17">
        <f t="shared" si="0"/>
        <v>8.4989095474804414E-4</v>
      </c>
    </row>
    <row r="35" spans="1:10" ht="25.95" customHeight="1" x14ac:dyDescent="0.25">
      <c r="A35" s="21" t="s">
        <v>208</v>
      </c>
      <c r="B35" s="19" t="s">
        <v>207</v>
      </c>
      <c r="C35" s="21" t="s">
        <v>40</v>
      </c>
      <c r="D35" s="21" t="s">
        <v>206</v>
      </c>
      <c r="E35" s="20" t="s">
        <v>120</v>
      </c>
      <c r="F35" s="19">
        <v>74.319999999999993</v>
      </c>
      <c r="G35" s="18">
        <v>16.03</v>
      </c>
      <c r="H35" s="18">
        <f t="shared" si="3"/>
        <v>19.22</v>
      </c>
      <c r="I35" s="18">
        <f t="shared" si="4"/>
        <v>1428.43</v>
      </c>
      <c r="J35" s="17">
        <f t="shared" si="0"/>
        <v>3.9172977202760438E-3</v>
      </c>
    </row>
    <row r="36" spans="1:10" ht="25.95" customHeight="1" x14ac:dyDescent="0.25">
      <c r="A36" s="21" t="s">
        <v>205</v>
      </c>
      <c r="B36" s="19" t="s">
        <v>204</v>
      </c>
      <c r="C36" s="21" t="s">
        <v>40</v>
      </c>
      <c r="D36" s="21" t="s">
        <v>203</v>
      </c>
      <c r="E36" s="20" t="s">
        <v>120</v>
      </c>
      <c r="F36" s="19">
        <v>74.319999999999993</v>
      </c>
      <c r="G36" s="18">
        <v>9.81</v>
      </c>
      <c r="H36" s="18">
        <f t="shared" si="3"/>
        <v>11.76</v>
      </c>
      <c r="I36" s="18">
        <f t="shared" si="4"/>
        <v>874</v>
      </c>
      <c r="J36" s="17">
        <f t="shared" si="0"/>
        <v>2.3968400324280935E-3</v>
      </c>
    </row>
    <row r="37" spans="1:10" ht="52.05" customHeight="1" x14ac:dyDescent="0.25">
      <c r="A37" s="21" t="s">
        <v>202</v>
      </c>
      <c r="B37" s="19" t="s">
        <v>201</v>
      </c>
      <c r="C37" s="21" t="s">
        <v>40</v>
      </c>
      <c r="D37" s="21" t="s">
        <v>200</v>
      </c>
      <c r="E37" s="20" t="s">
        <v>120</v>
      </c>
      <c r="F37" s="19">
        <v>37.04</v>
      </c>
      <c r="G37" s="18">
        <v>78.41</v>
      </c>
      <c r="H37" s="18">
        <f t="shared" si="3"/>
        <v>94.06</v>
      </c>
      <c r="I37" s="18">
        <f t="shared" si="4"/>
        <v>3483.98</v>
      </c>
      <c r="J37" s="17">
        <f t="shared" ref="J37:J68" si="5">I37 / 364646.78</f>
        <v>9.5543967233167396E-3</v>
      </c>
    </row>
    <row r="38" spans="1:10" ht="24" customHeight="1" x14ac:dyDescent="0.25">
      <c r="A38" s="24" t="s">
        <v>199</v>
      </c>
      <c r="B38" s="24"/>
      <c r="C38" s="24"/>
      <c r="D38" s="24" t="s">
        <v>198</v>
      </c>
      <c r="E38" s="24"/>
      <c r="F38" s="25"/>
      <c r="G38" s="24"/>
      <c r="H38" s="24"/>
      <c r="I38" s="23">
        <v>23802.11</v>
      </c>
      <c r="J38" s="22">
        <f t="shared" si="5"/>
        <v>6.5274428036907389E-2</v>
      </c>
    </row>
    <row r="39" spans="1:10" ht="25.95" customHeight="1" x14ac:dyDescent="0.25">
      <c r="A39" s="21" t="s">
        <v>197</v>
      </c>
      <c r="B39" s="19" t="s">
        <v>196</v>
      </c>
      <c r="C39" s="21" t="s">
        <v>35</v>
      </c>
      <c r="D39" s="21" t="s">
        <v>195</v>
      </c>
      <c r="E39" s="20" t="s">
        <v>38</v>
      </c>
      <c r="F39" s="19">
        <v>1</v>
      </c>
      <c r="G39" s="18">
        <v>7059.48</v>
      </c>
      <c r="H39" s="18">
        <f>TRUNC(G39 * (1 + 19.96 / 100), 2)</f>
        <v>8468.5499999999993</v>
      </c>
      <c r="I39" s="18">
        <f>TRUNC(F39 * H39, 2)</f>
        <v>8468.5499999999993</v>
      </c>
      <c r="J39" s="17">
        <f t="shared" si="5"/>
        <v>2.3223981300479327E-2</v>
      </c>
    </row>
    <row r="40" spans="1:10" ht="25.95" customHeight="1" x14ac:dyDescent="0.25">
      <c r="A40" s="21" t="s">
        <v>194</v>
      </c>
      <c r="B40" s="19" t="s">
        <v>193</v>
      </c>
      <c r="C40" s="21" t="s">
        <v>35</v>
      </c>
      <c r="D40" s="21" t="s">
        <v>192</v>
      </c>
      <c r="E40" s="20" t="s">
        <v>38</v>
      </c>
      <c r="F40" s="19">
        <v>1</v>
      </c>
      <c r="G40" s="18">
        <v>12782.23</v>
      </c>
      <c r="H40" s="18">
        <f>TRUNC(G40 * (1 + 19.96 / 100), 2)</f>
        <v>15333.56</v>
      </c>
      <c r="I40" s="18">
        <f>TRUNC(F40 * H40, 2)</f>
        <v>15333.56</v>
      </c>
      <c r="J40" s="17">
        <f t="shared" si="5"/>
        <v>4.2050446736428056E-2</v>
      </c>
    </row>
    <row r="41" spans="1:10" ht="24" customHeight="1" x14ac:dyDescent="0.25">
      <c r="A41" s="24" t="s">
        <v>191</v>
      </c>
      <c r="B41" s="24"/>
      <c r="C41" s="24"/>
      <c r="D41" s="24" t="s">
        <v>190</v>
      </c>
      <c r="E41" s="24"/>
      <c r="F41" s="25"/>
      <c r="G41" s="24"/>
      <c r="H41" s="24"/>
      <c r="I41" s="23">
        <v>44403.13</v>
      </c>
      <c r="J41" s="22">
        <f t="shared" si="5"/>
        <v>0.12177025120035338</v>
      </c>
    </row>
    <row r="42" spans="1:10" ht="39" customHeight="1" x14ac:dyDescent="0.25">
      <c r="A42" s="21" t="s">
        <v>189</v>
      </c>
      <c r="B42" s="19" t="s">
        <v>188</v>
      </c>
      <c r="C42" s="21" t="s">
        <v>35</v>
      </c>
      <c r="D42" s="21" t="s">
        <v>187</v>
      </c>
      <c r="E42" s="20" t="s">
        <v>38</v>
      </c>
      <c r="F42" s="19">
        <v>12</v>
      </c>
      <c r="G42" s="18">
        <v>749.07</v>
      </c>
      <c r="H42" s="18">
        <f t="shared" ref="H42:H47" si="6">TRUNC(G42 * (1 + 19.96 / 100), 2)</f>
        <v>898.58</v>
      </c>
      <c r="I42" s="18">
        <f t="shared" ref="I42:I47" si="7">TRUNC(F42 * H42, 2)</f>
        <v>10782.96</v>
      </c>
      <c r="J42" s="17">
        <f t="shared" si="5"/>
        <v>2.9570972764383106E-2</v>
      </c>
    </row>
    <row r="43" spans="1:10" ht="39" customHeight="1" x14ac:dyDescent="0.25">
      <c r="A43" s="21" t="s">
        <v>186</v>
      </c>
      <c r="B43" s="19" t="s">
        <v>185</v>
      </c>
      <c r="C43" s="21" t="s">
        <v>35</v>
      </c>
      <c r="D43" s="21" t="s">
        <v>184</v>
      </c>
      <c r="E43" s="20" t="s">
        <v>38</v>
      </c>
      <c r="F43" s="19">
        <v>4</v>
      </c>
      <c r="G43" s="18">
        <v>1056.42</v>
      </c>
      <c r="H43" s="18">
        <f t="shared" si="6"/>
        <v>1267.28</v>
      </c>
      <c r="I43" s="18">
        <f t="shared" si="7"/>
        <v>5069.12</v>
      </c>
      <c r="J43" s="17">
        <f t="shared" si="5"/>
        <v>1.3901452797690958E-2</v>
      </c>
    </row>
    <row r="44" spans="1:10" ht="25.95" customHeight="1" x14ac:dyDescent="0.25">
      <c r="A44" s="21" t="s">
        <v>183</v>
      </c>
      <c r="B44" s="19" t="s">
        <v>182</v>
      </c>
      <c r="C44" s="21" t="s">
        <v>35</v>
      </c>
      <c r="D44" s="21" t="s">
        <v>181</v>
      </c>
      <c r="E44" s="20" t="s">
        <v>38</v>
      </c>
      <c r="F44" s="19">
        <v>1</v>
      </c>
      <c r="G44" s="18">
        <v>13084.74</v>
      </c>
      <c r="H44" s="18">
        <f t="shared" si="6"/>
        <v>15696.45</v>
      </c>
      <c r="I44" s="18">
        <f t="shared" si="7"/>
        <v>15696.45</v>
      </c>
      <c r="J44" s="17">
        <f t="shared" si="5"/>
        <v>4.3045628978267678E-2</v>
      </c>
    </row>
    <row r="45" spans="1:10" ht="25.95" customHeight="1" x14ac:dyDescent="0.25">
      <c r="A45" s="21" t="s">
        <v>180</v>
      </c>
      <c r="B45" s="19" t="s">
        <v>179</v>
      </c>
      <c r="C45" s="21" t="s">
        <v>35</v>
      </c>
      <c r="D45" s="21" t="s">
        <v>178</v>
      </c>
      <c r="E45" s="20" t="s">
        <v>38</v>
      </c>
      <c r="F45" s="19">
        <v>2</v>
      </c>
      <c r="G45" s="18">
        <v>1764.44</v>
      </c>
      <c r="H45" s="18">
        <f t="shared" si="6"/>
        <v>2116.62</v>
      </c>
      <c r="I45" s="18">
        <f t="shared" si="7"/>
        <v>4233.24</v>
      </c>
      <c r="J45" s="17">
        <f t="shared" si="5"/>
        <v>1.1609152287043368E-2</v>
      </c>
    </row>
    <row r="46" spans="1:10" ht="25.95" customHeight="1" x14ac:dyDescent="0.25">
      <c r="A46" s="21" t="s">
        <v>177</v>
      </c>
      <c r="B46" s="19" t="s">
        <v>176</v>
      </c>
      <c r="C46" s="21" t="s">
        <v>35</v>
      </c>
      <c r="D46" s="21" t="s">
        <v>175</v>
      </c>
      <c r="E46" s="20" t="s">
        <v>38</v>
      </c>
      <c r="F46" s="19">
        <v>3</v>
      </c>
      <c r="G46" s="18">
        <v>2094.2800000000002</v>
      </c>
      <c r="H46" s="18">
        <f t="shared" si="6"/>
        <v>2512.29</v>
      </c>
      <c r="I46" s="18">
        <f t="shared" si="7"/>
        <v>7536.87</v>
      </c>
      <c r="J46" s="17">
        <f t="shared" si="5"/>
        <v>2.0668960795430579E-2</v>
      </c>
    </row>
    <row r="47" spans="1:10" ht="25.95" customHeight="1" x14ac:dyDescent="0.25">
      <c r="A47" s="21" t="s">
        <v>174</v>
      </c>
      <c r="B47" s="19" t="s">
        <v>173</v>
      </c>
      <c r="C47" s="21" t="s">
        <v>35</v>
      </c>
      <c r="D47" s="21" t="s">
        <v>172</v>
      </c>
      <c r="E47" s="20" t="s">
        <v>38</v>
      </c>
      <c r="F47" s="19">
        <v>1</v>
      </c>
      <c r="G47" s="18">
        <v>904.05</v>
      </c>
      <c r="H47" s="18">
        <f t="shared" si="6"/>
        <v>1084.49</v>
      </c>
      <c r="I47" s="18">
        <f t="shared" si="7"/>
        <v>1084.49</v>
      </c>
      <c r="J47" s="17">
        <f t="shared" si="5"/>
        <v>2.9740835775376928E-3</v>
      </c>
    </row>
    <row r="48" spans="1:10" ht="24" customHeight="1" x14ac:dyDescent="0.25">
      <c r="A48" s="24" t="s">
        <v>21</v>
      </c>
      <c r="B48" s="24"/>
      <c r="C48" s="24"/>
      <c r="D48" s="24" t="s">
        <v>22</v>
      </c>
      <c r="E48" s="24"/>
      <c r="F48" s="25"/>
      <c r="G48" s="24"/>
      <c r="H48" s="24"/>
      <c r="I48" s="23">
        <v>138932.74</v>
      </c>
      <c r="J48" s="22">
        <f t="shared" si="5"/>
        <v>0.38100635360059942</v>
      </c>
    </row>
    <row r="49" spans="1:10" ht="39" customHeight="1" x14ac:dyDescent="0.25">
      <c r="A49" s="21" t="s">
        <v>171</v>
      </c>
      <c r="B49" s="19" t="s">
        <v>170</v>
      </c>
      <c r="C49" s="21" t="s">
        <v>35</v>
      </c>
      <c r="D49" s="21" t="s">
        <v>169</v>
      </c>
      <c r="E49" s="20" t="s">
        <v>51</v>
      </c>
      <c r="F49" s="19">
        <v>115.3</v>
      </c>
      <c r="G49" s="18">
        <v>630.66</v>
      </c>
      <c r="H49" s="18">
        <f>TRUNC(G49 * (1 + 19.96 / 100), 2)</f>
        <v>756.53</v>
      </c>
      <c r="I49" s="18">
        <f>TRUNC(F49 * H49, 2)</f>
        <v>87227.9</v>
      </c>
      <c r="J49" s="17">
        <f t="shared" si="5"/>
        <v>0.23921203966205321</v>
      </c>
    </row>
    <row r="50" spans="1:10" ht="39" customHeight="1" x14ac:dyDescent="0.25">
      <c r="A50" s="21" t="s">
        <v>168</v>
      </c>
      <c r="B50" s="19" t="s">
        <v>167</v>
      </c>
      <c r="C50" s="21" t="s">
        <v>35</v>
      </c>
      <c r="D50" s="21" t="s">
        <v>166</v>
      </c>
      <c r="E50" s="20" t="s">
        <v>33</v>
      </c>
      <c r="F50" s="19">
        <v>16</v>
      </c>
      <c r="G50" s="18">
        <v>824.42</v>
      </c>
      <c r="H50" s="18">
        <f>TRUNC(G50 * (1 + 19.96 / 100), 2)</f>
        <v>988.97</v>
      </c>
      <c r="I50" s="18">
        <f>TRUNC(F50 * H50, 2)</f>
        <v>15823.52</v>
      </c>
      <c r="J50" s="17">
        <f t="shared" si="5"/>
        <v>4.3394103192135686E-2</v>
      </c>
    </row>
    <row r="51" spans="1:10" ht="25.95" customHeight="1" x14ac:dyDescent="0.25">
      <c r="A51" s="21" t="s">
        <v>165</v>
      </c>
      <c r="B51" s="19" t="s">
        <v>164</v>
      </c>
      <c r="C51" s="21" t="s">
        <v>40</v>
      </c>
      <c r="D51" s="21" t="s">
        <v>163</v>
      </c>
      <c r="E51" s="20" t="s">
        <v>77</v>
      </c>
      <c r="F51" s="19">
        <v>0.6</v>
      </c>
      <c r="G51" s="18">
        <v>110.14</v>
      </c>
      <c r="H51" s="18">
        <f>TRUNC(G51 * (1 + 19.96 / 100), 2)</f>
        <v>132.12</v>
      </c>
      <c r="I51" s="18">
        <f>TRUNC(F51 * H51, 2)</f>
        <v>79.27</v>
      </c>
      <c r="J51" s="17">
        <f t="shared" si="5"/>
        <v>2.1738845465740843E-4</v>
      </c>
    </row>
    <row r="52" spans="1:10" ht="24" customHeight="1" x14ac:dyDescent="0.25">
      <c r="A52" s="24" t="s">
        <v>162</v>
      </c>
      <c r="B52" s="24"/>
      <c r="C52" s="24"/>
      <c r="D52" s="24" t="s">
        <v>161</v>
      </c>
      <c r="E52" s="24"/>
      <c r="F52" s="25"/>
      <c r="G52" s="24"/>
      <c r="H52" s="24"/>
      <c r="I52" s="23">
        <v>35802.050000000003</v>
      </c>
      <c r="J52" s="22">
        <f t="shared" si="5"/>
        <v>9.8182822291753138E-2</v>
      </c>
    </row>
    <row r="53" spans="1:10" ht="39" customHeight="1" x14ac:dyDescent="0.25">
      <c r="A53" s="21" t="s">
        <v>160</v>
      </c>
      <c r="B53" s="19" t="s">
        <v>159</v>
      </c>
      <c r="C53" s="21" t="s">
        <v>40</v>
      </c>
      <c r="D53" s="21" t="s">
        <v>158</v>
      </c>
      <c r="E53" s="20" t="s">
        <v>51</v>
      </c>
      <c r="F53" s="19">
        <v>13.4</v>
      </c>
      <c r="G53" s="18">
        <v>120.58</v>
      </c>
      <c r="H53" s="18">
        <f t="shared" ref="H53:H65" si="8">TRUNC(G53 * (1 + 19.96 / 100), 2)</f>
        <v>144.63999999999999</v>
      </c>
      <c r="I53" s="18">
        <f t="shared" ref="I53:I65" si="9">TRUNC(F53 * H53, 2)</f>
        <v>1938.17</v>
      </c>
      <c r="J53" s="17">
        <f t="shared" si="5"/>
        <v>5.3151984504017829E-3</v>
      </c>
    </row>
    <row r="54" spans="1:10" ht="39" customHeight="1" x14ac:dyDescent="0.25">
      <c r="A54" s="21" t="s">
        <v>157</v>
      </c>
      <c r="B54" s="19" t="s">
        <v>156</v>
      </c>
      <c r="C54" s="21" t="s">
        <v>40</v>
      </c>
      <c r="D54" s="21" t="s">
        <v>155</v>
      </c>
      <c r="E54" s="20" t="s">
        <v>120</v>
      </c>
      <c r="F54" s="19">
        <v>10.199999999999999</v>
      </c>
      <c r="G54" s="18">
        <v>101</v>
      </c>
      <c r="H54" s="18">
        <f t="shared" si="8"/>
        <v>121.15</v>
      </c>
      <c r="I54" s="18">
        <f t="shared" si="9"/>
        <v>1235.73</v>
      </c>
      <c r="J54" s="17">
        <f t="shared" si="5"/>
        <v>3.3888411135839453E-3</v>
      </c>
    </row>
    <row r="55" spans="1:10" ht="39" customHeight="1" x14ac:dyDescent="0.25">
      <c r="A55" s="21" t="s">
        <v>154</v>
      </c>
      <c r="B55" s="19" t="s">
        <v>153</v>
      </c>
      <c r="C55" s="21" t="s">
        <v>40</v>
      </c>
      <c r="D55" s="21" t="s">
        <v>152</v>
      </c>
      <c r="E55" s="20" t="s">
        <v>148</v>
      </c>
      <c r="F55" s="19">
        <v>29.54</v>
      </c>
      <c r="G55" s="18">
        <v>15.96</v>
      </c>
      <c r="H55" s="18">
        <f t="shared" si="8"/>
        <v>19.14</v>
      </c>
      <c r="I55" s="18">
        <f t="shared" si="9"/>
        <v>565.39</v>
      </c>
      <c r="J55" s="17">
        <f t="shared" si="5"/>
        <v>1.5505141715497939E-3</v>
      </c>
    </row>
    <row r="56" spans="1:10" ht="39" customHeight="1" x14ac:dyDescent="0.25">
      <c r="A56" s="21" t="s">
        <v>151</v>
      </c>
      <c r="B56" s="19" t="s">
        <v>150</v>
      </c>
      <c r="C56" s="21" t="s">
        <v>40</v>
      </c>
      <c r="D56" s="21" t="s">
        <v>149</v>
      </c>
      <c r="E56" s="20" t="s">
        <v>148</v>
      </c>
      <c r="F56" s="19">
        <v>12.09</v>
      </c>
      <c r="G56" s="18">
        <v>17.8</v>
      </c>
      <c r="H56" s="18">
        <f t="shared" si="8"/>
        <v>21.35</v>
      </c>
      <c r="I56" s="18">
        <f t="shared" si="9"/>
        <v>258.12</v>
      </c>
      <c r="J56" s="17">
        <f t="shared" si="5"/>
        <v>7.0786309973723061E-4</v>
      </c>
    </row>
    <row r="57" spans="1:10" ht="39" customHeight="1" x14ac:dyDescent="0.25">
      <c r="A57" s="21" t="s">
        <v>147</v>
      </c>
      <c r="B57" s="19" t="s">
        <v>146</v>
      </c>
      <c r="C57" s="21" t="s">
        <v>40</v>
      </c>
      <c r="D57" s="21" t="s">
        <v>145</v>
      </c>
      <c r="E57" s="20" t="s">
        <v>77</v>
      </c>
      <c r="F57" s="19">
        <v>0.63</v>
      </c>
      <c r="G57" s="18">
        <v>961.52</v>
      </c>
      <c r="H57" s="18">
        <f t="shared" si="8"/>
        <v>1153.43</v>
      </c>
      <c r="I57" s="18">
        <f t="shared" si="9"/>
        <v>726.66</v>
      </c>
      <c r="J57" s="17">
        <f t="shared" si="5"/>
        <v>1.9927777779910737E-3</v>
      </c>
    </row>
    <row r="58" spans="1:10" ht="52.05" customHeight="1" x14ac:dyDescent="0.25">
      <c r="A58" s="21" t="s">
        <v>144</v>
      </c>
      <c r="B58" s="19" t="s">
        <v>143</v>
      </c>
      <c r="C58" s="21" t="s">
        <v>40</v>
      </c>
      <c r="D58" s="21" t="s">
        <v>142</v>
      </c>
      <c r="E58" s="20" t="s">
        <v>120</v>
      </c>
      <c r="F58" s="19">
        <v>51.27</v>
      </c>
      <c r="G58" s="18">
        <v>121.94</v>
      </c>
      <c r="H58" s="18">
        <f t="shared" si="8"/>
        <v>146.27000000000001</v>
      </c>
      <c r="I58" s="18">
        <f t="shared" si="9"/>
        <v>7499.26</v>
      </c>
      <c r="J58" s="17">
        <f t="shared" si="5"/>
        <v>2.0565819887398976E-2</v>
      </c>
    </row>
    <row r="59" spans="1:10" ht="25.95" customHeight="1" x14ac:dyDescent="0.25">
      <c r="A59" s="21" t="s">
        <v>141</v>
      </c>
      <c r="B59" s="19" t="s">
        <v>140</v>
      </c>
      <c r="C59" s="21" t="s">
        <v>40</v>
      </c>
      <c r="D59" s="21" t="s">
        <v>139</v>
      </c>
      <c r="E59" s="20" t="s">
        <v>77</v>
      </c>
      <c r="F59" s="19">
        <v>27.19</v>
      </c>
      <c r="G59" s="18">
        <v>75.44</v>
      </c>
      <c r="H59" s="18">
        <f t="shared" si="8"/>
        <v>90.49</v>
      </c>
      <c r="I59" s="18">
        <f t="shared" si="9"/>
        <v>2460.42</v>
      </c>
      <c r="J59" s="17">
        <f t="shared" si="5"/>
        <v>6.7474063530740622E-3</v>
      </c>
    </row>
    <row r="60" spans="1:10" ht="52.05" customHeight="1" x14ac:dyDescent="0.25">
      <c r="A60" s="21" t="s">
        <v>138</v>
      </c>
      <c r="B60" s="19" t="s">
        <v>137</v>
      </c>
      <c r="C60" s="21" t="s">
        <v>40</v>
      </c>
      <c r="D60" s="21" t="s">
        <v>136</v>
      </c>
      <c r="E60" s="20" t="s">
        <v>120</v>
      </c>
      <c r="F60" s="19">
        <v>36.840000000000003</v>
      </c>
      <c r="G60" s="18">
        <v>88.44</v>
      </c>
      <c r="H60" s="18">
        <f t="shared" si="8"/>
        <v>106.09</v>
      </c>
      <c r="I60" s="18">
        <f t="shared" si="9"/>
        <v>3908.35</v>
      </c>
      <c r="J60" s="17">
        <f t="shared" si="5"/>
        <v>1.0718180481396269E-2</v>
      </c>
    </row>
    <row r="61" spans="1:10" ht="64.95" customHeight="1" x14ac:dyDescent="0.25">
      <c r="A61" s="21" t="s">
        <v>135</v>
      </c>
      <c r="B61" s="19" t="s">
        <v>134</v>
      </c>
      <c r="C61" s="21" t="s">
        <v>40</v>
      </c>
      <c r="D61" s="21" t="s">
        <v>133</v>
      </c>
      <c r="E61" s="20" t="s">
        <v>51</v>
      </c>
      <c r="F61" s="19">
        <v>23.9</v>
      </c>
      <c r="G61" s="18">
        <v>465.38</v>
      </c>
      <c r="H61" s="18">
        <f t="shared" si="8"/>
        <v>558.26</v>
      </c>
      <c r="I61" s="18">
        <f t="shared" si="9"/>
        <v>13342.41</v>
      </c>
      <c r="J61" s="17">
        <f t="shared" si="5"/>
        <v>3.6589956998934692E-2</v>
      </c>
    </row>
    <row r="62" spans="1:10" ht="52.05" customHeight="1" x14ac:dyDescent="0.25">
      <c r="A62" s="21" t="s">
        <v>132</v>
      </c>
      <c r="B62" s="19" t="s">
        <v>131</v>
      </c>
      <c r="C62" s="21" t="s">
        <v>40</v>
      </c>
      <c r="D62" s="21" t="s">
        <v>130</v>
      </c>
      <c r="E62" s="20" t="s">
        <v>120</v>
      </c>
      <c r="F62" s="19">
        <v>51.27</v>
      </c>
      <c r="G62" s="18">
        <v>7.68</v>
      </c>
      <c r="H62" s="18">
        <f t="shared" si="8"/>
        <v>9.2100000000000009</v>
      </c>
      <c r="I62" s="18">
        <f t="shared" si="9"/>
        <v>472.19</v>
      </c>
      <c r="J62" s="17">
        <f t="shared" si="5"/>
        <v>1.2949243648881254E-3</v>
      </c>
    </row>
    <row r="63" spans="1:10" ht="52.05" customHeight="1" x14ac:dyDescent="0.25">
      <c r="A63" s="21" t="s">
        <v>129</v>
      </c>
      <c r="B63" s="19" t="s">
        <v>128</v>
      </c>
      <c r="C63" s="21" t="s">
        <v>40</v>
      </c>
      <c r="D63" s="21" t="s">
        <v>127</v>
      </c>
      <c r="E63" s="20" t="s">
        <v>120</v>
      </c>
      <c r="F63" s="19">
        <v>51.57</v>
      </c>
      <c r="G63" s="18">
        <v>31.85</v>
      </c>
      <c r="H63" s="18">
        <f t="shared" si="8"/>
        <v>38.200000000000003</v>
      </c>
      <c r="I63" s="18">
        <f t="shared" si="9"/>
        <v>1969.97</v>
      </c>
      <c r="J63" s="17">
        <f t="shared" si="5"/>
        <v>5.4024061312155282E-3</v>
      </c>
    </row>
    <row r="64" spans="1:10" ht="25.95" customHeight="1" x14ac:dyDescent="0.25">
      <c r="A64" s="21" t="s">
        <v>126</v>
      </c>
      <c r="B64" s="19" t="s">
        <v>125</v>
      </c>
      <c r="C64" s="21" t="s">
        <v>40</v>
      </c>
      <c r="D64" s="21" t="s">
        <v>124</v>
      </c>
      <c r="E64" s="20" t="s">
        <v>120</v>
      </c>
      <c r="F64" s="19">
        <v>51.57</v>
      </c>
      <c r="G64" s="18">
        <v>3.48</v>
      </c>
      <c r="H64" s="18">
        <f t="shared" si="8"/>
        <v>4.17</v>
      </c>
      <c r="I64" s="18">
        <f t="shared" si="9"/>
        <v>215.04</v>
      </c>
      <c r="J64" s="17">
        <f t="shared" si="5"/>
        <v>5.8972137365370398E-4</v>
      </c>
    </row>
    <row r="65" spans="1:10" ht="39" customHeight="1" x14ac:dyDescent="0.25">
      <c r="A65" s="21" t="s">
        <v>123</v>
      </c>
      <c r="B65" s="19" t="s">
        <v>122</v>
      </c>
      <c r="C65" s="21" t="s">
        <v>40</v>
      </c>
      <c r="D65" s="21" t="s">
        <v>121</v>
      </c>
      <c r="E65" s="20" t="s">
        <v>120</v>
      </c>
      <c r="F65" s="19">
        <v>51.57</v>
      </c>
      <c r="G65" s="18">
        <v>19.57</v>
      </c>
      <c r="H65" s="18">
        <f t="shared" si="8"/>
        <v>23.47</v>
      </c>
      <c r="I65" s="18">
        <f t="shared" si="9"/>
        <v>1210.3399999999999</v>
      </c>
      <c r="J65" s="17">
        <f t="shared" si="5"/>
        <v>3.319212087927939E-3</v>
      </c>
    </row>
    <row r="66" spans="1:10" ht="24" customHeight="1" x14ac:dyDescent="0.25">
      <c r="A66" s="24" t="s">
        <v>23</v>
      </c>
      <c r="B66" s="24"/>
      <c r="C66" s="24"/>
      <c r="D66" s="24" t="s">
        <v>24</v>
      </c>
      <c r="E66" s="24"/>
      <c r="F66" s="25"/>
      <c r="G66" s="24"/>
      <c r="H66" s="24"/>
      <c r="I66" s="23">
        <v>13227.72</v>
      </c>
      <c r="J66" s="22">
        <f t="shared" si="5"/>
        <v>3.6275433448226251E-2</v>
      </c>
    </row>
    <row r="67" spans="1:10" ht="24" customHeight="1" x14ac:dyDescent="0.25">
      <c r="A67" s="24" t="s">
        <v>119</v>
      </c>
      <c r="B67" s="24"/>
      <c r="C67" s="24"/>
      <c r="D67" s="24" t="s">
        <v>118</v>
      </c>
      <c r="E67" s="24"/>
      <c r="F67" s="25"/>
      <c r="G67" s="24"/>
      <c r="H67" s="24"/>
      <c r="I67" s="23">
        <v>10785.84</v>
      </c>
      <c r="J67" s="22">
        <f t="shared" si="5"/>
        <v>2.9578870818494543E-2</v>
      </c>
    </row>
    <row r="68" spans="1:10" ht="25.95" customHeight="1" x14ac:dyDescent="0.25">
      <c r="A68" s="21" t="s">
        <v>117</v>
      </c>
      <c r="B68" s="19" t="s">
        <v>116</v>
      </c>
      <c r="C68" s="21" t="s">
        <v>40</v>
      </c>
      <c r="D68" s="21" t="s">
        <v>115</v>
      </c>
      <c r="E68" s="20" t="s">
        <v>38</v>
      </c>
      <c r="F68" s="19">
        <v>8</v>
      </c>
      <c r="G68" s="18">
        <v>458.16</v>
      </c>
      <c r="H68" s="18">
        <f>TRUNC(G68 * (1 + 19.96 / 100), 2)</f>
        <v>549.6</v>
      </c>
      <c r="I68" s="18">
        <f>TRUNC(F68 * H68, 2)</f>
        <v>4396.8</v>
      </c>
      <c r="J68" s="17">
        <f t="shared" si="5"/>
        <v>1.2057695943455198E-2</v>
      </c>
    </row>
    <row r="69" spans="1:10" ht="39" customHeight="1" x14ac:dyDescent="0.25">
      <c r="A69" s="21" t="s">
        <v>114</v>
      </c>
      <c r="B69" s="19" t="s">
        <v>113</v>
      </c>
      <c r="C69" s="21" t="s">
        <v>40</v>
      </c>
      <c r="D69" s="21" t="s">
        <v>112</v>
      </c>
      <c r="E69" s="20" t="s">
        <v>38</v>
      </c>
      <c r="F69" s="19">
        <v>12</v>
      </c>
      <c r="G69" s="18">
        <v>223.16</v>
      </c>
      <c r="H69" s="18">
        <f>TRUNC(G69 * (1 + 19.96 / 100), 2)</f>
        <v>267.7</v>
      </c>
      <c r="I69" s="18">
        <f>TRUNC(F69 * H69, 2)</f>
        <v>3212.4</v>
      </c>
      <c r="J69" s="17">
        <f t="shared" ref="J69:J100" si="10">I69 / 364646.78</f>
        <v>8.8096211901281564E-3</v>
      </c>
    </row>
    <row r="70" spans="1:10" ht="24" customHeight="1" x14ac:dyDescent="0.25">
      <c r="A70" s="21" t="s">
        <v>111</v>
      </c>
      <c r="B70" s="19" t="s">
        <v>110</v>
      </c>
      <c r="C70" s="21" t="s">
        <v>40</v>
      </c>
      <c r="D70" s="21" t="s">
        <v>109</v>
      </c>
      <c r="E70" s="20" t="s">
        <v>38</v>
      </c>
      <c r="F70" s="19">
        <v>32</v>
      </c>
      <c r="G70" s="18">
        <v>82.76</v>
      </c>
      <c r="H70" s="18">
        <f>TRUNC(G70 * (1 + 19.96 / 100), 2)</f>
        <v>99.27</v>
      </c>
      <c r="I70" s="18">
        <f>TRUNC(F70 * H70, 2)</f>
        <v>3176.64</v>
      </c>
      <c r="J70" s="17">
        <f t="shared" si="10"/>
        <v>8.7115536849111889E-3</v>
      </c>
    </row>
    <row r="71" spans="1:10" ht="24" customHeight="1" x14ac:dyDescent="0.25">
      <c r="A71" s="24" t="s">
        <v>108</v>
      </c>
      <c r="B71" s="24"/>
      <c r="C71" s="24"/>
      <c r="D71" s="24" t="s">
        <v>107</v>
      </c>
      <c r="E71" s="24"/>
      <c r="F71" s="25"/>
      <c r="G71" s="24"/>
      <c r="H71" s="24"/>
      <c r="I71" s="23">
        <v>2441.88</v>
      </c>
      <c r="J71" s="22">
        <f t="shared" si="10"/>
        <v>6.6965626297317091E-3</v>
      </c>
    </row>
    <row r="72" spans="1:10" ht="24" customHeight="1" x14ac:dyDescent="0.25">
      <c r="A72" s="21" t="s">
        <v>106</v>
      </c>
      <c r="B72" s="19" t="s">
        <v>105</v>
      </c>
      <c r="C72" s="21" t="s">
        <v>35</v>
      </c>
      <c r="D72" s="21" t="s">
        <v>104</v>
      </c>
      <c r="E72" s="20" t="s">
        <v>38</v>
      </c>
      <c r="F72" s="19">
        <v>1</v>
      </c>
      <c r="G72" s="18">
        <v>140</v>
      </c>
      <c r="H72" s="18">
        <f>TRUNC(G72 * (1 + 19.96 / 100), 2)</f>
        <v>167.94</v>
      </c>
      <c r="I72" s="18">
        <f>TRUNC(F72 * H72, 2)</f>
        <v>167.94</v>
      </c>
      <c r="J72" s="17">
        <f t="shared" si="10"/>
        <v>4.6055528037296803E-4</v>
      </c>
    </row>
    <row r="73" spans="1:10" ht="39" customHeight="1" x14ac:dyDescent="0.25">
      <c r="A73" s="21" t="s">
        <v>103</v>
      </c>
      <c r="B73" s="19" t="s">
        <v>102</v>
      </c>
      <c r="C73" s="21" t="s">
        <v>40</v>
      </c>
      <c r="D73" s="21" t="s">
        <v>101</v>
      </c>
      <c r="E73" s="20" t="s">
        <v>38</v>
      </c>
      <c r="F73" s="19">
        <v>4</v>
      </c>
      <c r="G73" s="18">
        <v>187.63</v>
      </c>
      <c r="H73" s="18">
        <f>TRUNC(G73 * (1 + 19.96 / 100), 2)</f>
        <v>225.08</v>
      </c>
      <c r="I73" s="18">
        <f>TRUNC(F73 * H73, 2)</f>
        <v>900.32</v>
      </c>
      <c r="J73" s="17">
        <f t="shared" si="10"/>
        <v>2.469019471390917E-3</v>
      </c>
    </row>
    <row r="74" spans="1:10" ht="39" customHeight="1" x14ac:dyDescent="0.25">
      <c r="A74" s="21" t="s">
        <v>100</v>
      </c>
      <c r="B74" s="19" t="s">
        <v>99</v>
      </c>
      <c r="C74" s="21" t="s">
        <v>40</v>
      </c>
      <c r="D74" s="21" t="s">
        <v>98</v>
      </c>
      <c r="E74" s="20" t="s">
        <v>51</v>
      </c>
      <c r="F74" s="19">
        <v>86.55</v>
      </c>
      <c r="G74" s="18">
        <v>11.19</v>
      </c>
      <c r="H74" s="18">
        <f>TRUNC(G74 * (1 + 19.96 / 100), 2)</f>
        <v>13.42</v>
      </c>
      <c r="I74" s="18">
        <f>TRUNC(F74 * H74, 2)</f>
        <v>1161.5</v>
      </c>
      <c r="J74" s="17">
        <f t="shared" si="10"/>
        <v>3.1852742536215457E-3</v>
      </c>
    </row>
    <row r="75" spans="1:10" ht="39" customHeight="1" x14ac:dyDescent="0.25">
      <c r="A75" s="21" t="s">
        <v>97</v>
      </c>
      <c r="B75" s="19" t="s">
        <v>96</v>
      </c>
      <c r="C75" s="21" t="s">
        <v>40</v>
      </c>
      <c r="D75" s="21" t="s">
        <v>95</v>
      </c>
      <c r="E75" s="20" t="s">
        <v>38</v>
      </c>
      <c r="F75" s="19">
        <v>4</v>
      </c>
      <c r="G75" s="18">
        <v>12.41</v>
      </c>
      <c r="H75" s="18">
        <f>TRUNC(G75 * (1 + 19.96 / 100), 2)</f>
        <v>14.88</v>
      </c>
      <c r="I75" s="18">
        <f>TRUNC(F75 * H75, 2)</f>
        <v>59.52</v>
      </c>
      <c r="J75" s="17">
        <f t="shared" si="10"/>
        <v>1.6322645163629307E-4</v>
      </c>
    </row>
    <row r="76" spans="1:10" ht="25.95" customHeight="1" x14ac:dyDescent="0.25">
      <c r="A76" s="21" t="s">
        <v>94</v>
      </c>
      <c r="B76" s="19" t="s">
        <v>93</v>
      </c>
      <c r="C76" s="21" t="s">
        <v>40</v>
      </c>
      <c r="D76" s="21" t="s">
        <v>92</v>
      </c>
      <c r="E76" s="20" t="s">
        <v>38</v>
      </c>
      <c r="F76" s="19">
        <v>4</v>
      </c>
      <c r="G76" s="18">
        <v>31.81</v>
      </c>
      <c r="H76" s="18">
        <f>TRUNC(G76 * (1 + 19.96 / 100), 2)</f>
        <v>38.15</v>
      </c>
      <c r="I76" s="18">
        <f>TRUNC(F76 * H76, 2)</f>
        <v>152.6</v>
      </c>
      <c r="J76" s="17">
        <f t="shared" si="10"/>
        <v>4.184871727099852E-4</v>
      </c>
    </row>
    <row r="77" spans="1:10" ht="24" customHeight="1" x14ac:dyDescent="0.25">
      <c r="A77" s="24" t="s">
        <v>25</v>
      </c>
      <c r="B77" s="24"/>
      <c r="C77" s="24"/>
      <c r="D77" s="24" t="s">
        <v>26</v>
      </c>
      <c r="E77" s="24"/>
      <c r="F77" s="25"/>
      <c r="G77" s="24"/>
      <c r="H77" s="24"/>
      <c r="I77" s="23">
        <v>29704.94</v>
      </c>
      <c r="J77" s="22">
        <f t="shared" si="10"/>
        <v>8.1462230380863351E-2</v>
      </c>
    </row>
    <row r="78" spans="1:10" ht="24" customHeight="1" x14ac:dyDescent="0.25">
      <c r="A78" s="24" t="s">
        <v>91</v>
      </c>
      <c r="B78" s="24"/>
      <c r="C78" s="24"/>
      <c r="D78" s="24" t="s">
        <v>90</v>
      </c>
      <c r="E78" s="24"/>
      <c r="F78" s="25"/>
      <c r="G78" s="24"/>
      <c r="H78" s="24"/>
      <c r="I78" s="23">
        <v>6444.87</v>
      </c>
      <c r="J78" s="22">
        <f t="shared" si="10"/>
        <v>1.7674281944845365E-2</v>
      </c>
    </row>
    <row r="79" spans="1:10" ht="25.95" customHeight="1" x14ac:dyDescent="0.25">
      <c r="A79" s="21" t="s">
        <v>89</v>
      </c>
      <c r="B79" s="19" t="s">
        <v>88</v>
      </c>
      <c r="C79" s="21" t="s">
        <v>40</v>
      </c>
      <c r="D79" s="21" t="s">
        <v>87</v>
      </c>
      <c r="E79" s="20" t="s">
        <v>77</v>
      </c>
      <c r="F79" s="19">
        <v>5.88</v>
      </c>
      <c r="G79" s="18">
        <v>80.38</v>
      </c>
      <c r="H79" s="18">
        <f>TRUNC(G79 * (1 + 19.96 / 100), 2)</f>
        <v>96.42</v>
      </c>
      <c r="I79" s="18">
        <f>TRUNC(F79 * H79, 2)</f>
        <v>566.94000000000005</v>
      </c>
      <c r="J79" s="17">
        <f t="shared" si="10"/>
        <v>1.5547648603944891E-3</v>
      </c>
    </row>
    <row r="80" spans="1:10" ht="39" customHeight="1" x14ac:dyDescent="0.25">
      <c r="A80" s="21" t="s">
        <v>86</v>
      </c>
      <c r="B80" s="19" t="s">
        <v>85</v>
      </c>
      <c r="C80" s="21" t="s">
        <v>40</v>
      </c>
      <c r="D80" s="21" t="s">
        <v>84</v>
      </c>
      <c r="E80" s="20" t="s">
        <v>77</v>
      </c>
      <c r="F80" s="19">
        <v>2.94</v>
      </c>
      <c r="G80" s="18">
        <v>449.96</v>
      </c>
      <c r="H80" s="18">
        <f>TRUNC(G80 * (1 + 19.96 / 100), 2)</f>
        <v>539.77</v>
      </c>
      <c r="I80" s="18">
        <f>TRUNC(F80 * H80, 2)</f>
        <v>1586.92</v>
      </c>
      <c r="J80" s="17">
        <f t="shared" si="10"/>
        <v>4.3519375105958704E-3</v>
      </c>
    </row>
    <row r="81" spans="1:10" ht="39" customHeight="1" x14ac:dyDescent="0.25">
      <c r="A81" s="21" t="s">
        <v>83</v>
      </c>
      <c r="B81" s="19" t="s">
        <v>82</v>
      </c>
      <c r="C81" s="21" t="s">
        <v>40</v>
      </c>
      <c r="D81" s="21" t="s">
        <v>81</v>
      </c>
      <c r="E81" s="20" t="s">
        <v>51</v>
      </c>
      <c r="F81" s="19">
        <v>130.85</v>
      </c>
      <c r="G81" s="18">
        <v>11.19</v>
      </c>
      <c r="H81" s="18">
        <f>TRUNC(G81 * (1 + 19.96 / 100), 2)</f>
        <v>13.42</v>
      </c>
      <c r="I81" s="18">
        <f>TRUNC(F81 * H81, 2)</f>
        <v>1756</v>
      </c>
      <c r="J81" s="17">
        <f t="shared" si="10"/>
        <v>4.815619104054614E-3</v>
      </c>
    </row>
    <row r="82" spans="1:10" ht="25.95" customHeight="1" x14ac:dyDescent="0.25">
      <c r="A82" s="21" t="s">
        <v>80</v>
      </c>
      <c r="B82" s="19" t="s">
        <v>79</v>
      </c>
      <c r="C82" s="21" t="s">
        <v>40</v>
      </c>
      <c r="D82" s="21" t="s">
        <v>78</v>
      </c>
      <c r="E82" s="20" t="s">
        <v>77</v>
      </c>
      <c r="F82" s="19">
        <v>2.94</v>
      </c>
      <c r="G82" s="18">
        <v>23.57</v>
      </c>
      <c r="H82" s="18">
        <f>TRUNC(G82 * (1 + 19.96 / 100), 2)</f>
        <v>28.27</v>
      </c>
      <c r="I82" s="18">
        <f>TRUNC(F82 * H82, 2)</f>
        <v>83.11</v>
      </c>
      <c r="J82" s="17">
        <f t="shared" si="10"/>
        <v>2.2791919347265317E-4</v>
      </c>
    </row>
    <row r="83" spans="1:10" ht="39" customHeight="1" x14ac:dyDescent="0.25">
      <c r="A83" s="21" t="s">
        <v>76</v>
      </c>
      <c r="B83" s="19" t="s">
        <v>75</v>
      </c>
      <c r="C83" s="21" t="s">
        <v>40</v>
      </c>
      <c r="D83" s="21" t="s">
        <v>74</v>
      </c>
      <c r="E83" s="20" t="s">
        <v>38</v>
      </c>
      <c r="F83" s="19">
        <v>10</v>
      </c>
      <c r="G83" s="18">
        <v>204.4</v>
      </c>
      <c r="H83" s="18">
        <f>TRUNC(G83 * (1 + 19.96 / 100), 2)</f>
        <v>245.19</v>
      </c>
      <c r="I83" s="18">
        <f>TRUNC(F83 * H83, 2)</f>
        <v>2451.9</v>
      </c>
      <c r="J83" s="17">
        <f t="shared" si="10"/>
        <v>6.7240412763277376E-3</v>
      </c>
    </row>
    <row r="84" spans="1:10" ht="24" customHeight="1" x14ac:dyDescent="0.25">
      <c r="A84" s="24" t="s">
        <v>73</v>
      </c>
      <c r="B84" s="24"/>
      <c r="C84" s="24"/>
      <c r="D84" s="24" t="s">
        <v>72</v>
      </c>
      <c r="E84" s="24"/>
      <c r="F84" s="25"/>
      <c r="G84" s="24"/>
      <c r="H84" s="24"/>
      <c r="I84" s="23">
        <v>1127.52</v>
      </c>
      <c r="J84" s="22">
        <f t="shared" si="10"/>
        <v>3.092088184626229E-3</v>
      </c>
    </row>
    <row r="85" spans="1:10" ht="25.95" customHeight="1" x14ac:dyDescent="0.25">
      <c r="A85" s="21" t="s">
        <v>71</v>
      </c>
      <c r="B85" s="19" t="s">
        <v>70</v>
      </c>
      <c r="C85" s="21" t="s">
        <v>40</v>
      </c>
      <c r="D85" s="21" t="s">
        <v>69</v>
      </c>
      <c r="E85" s="20" t="s">
        <v>38</v>
      </c>
      <c r="F85" s="19">
        <v>1</v>
      </c>
      <c r="G85" s="18">
        <v>103.72</v>
      </c>
      <c r="H85" s="18">
        <f>TRUNC(G85 * (1 + 19.96 / 100), 2)</f>
        <v>124.42</v>
      </c>
      <c r="I85" s="18">
        <f>TRUNC(F85 * H85, 2)</f>
        <v>124.42</v>
      </c>
      <c r="J85" s="17">
        <f t="shared" si="10"/>
        <v>3.4120690713352795E-4</v>
      </c>
    </row>
    <row r="86" spans="1:10" ht="52.05" customHeight="1" x14ac:dyDescent="0.25">
      <c r="A86" s="21" t="s">
        <v>68</v>
      </c>
      <c r="B86" s="19" t="s">
        <v>67</v>
      </c>
      <c r="C86" s="21" t="s">
        <v>40</v>
      </c>
      <c r="D86" s="21" t="s">
        <v>66</v>
      </c>
      <c r="E86" s="20" t="s">
        <v>38</v>
      </c>
      <c r="F86" s="19">
        <v>1</v>
      </c>
      <c r="G86" s="18">
        <v>457.16</v>
      </c>
      <c r="H86" s="18">
        <f>TRUNC(G86 * (1 + 19.96 / 100), 2)</f>
        <v>548.4</v>
      </c>
      <c r="I86" s="18">
        <f>TRUNC(F86 * H86, 2)</f>
        <v>548.4</v>
      </c>
      <c r="J86" s="17">
        <f t="shared" si="10"/>
        <v>1.5039211370521356E-3</v>
      </c>
    </row>
    <row r="87" spans="1:10" ht="39" customHeight="1" x14ac:dyDescent="0.25">
      <c r="A87" s="21" t="s">
        <v>65</v>
      </c>
      <c r="B87" s="19" t="s">
        <v>64</v>
      </c>
      <c r="C87" s="21" t="s">
        <v>35</v>
      </c>
      <c r="D87" s="21" t="s">
        <v>63</v>
      </c>
      <c r="E87" s="20" t="s">
        <v>38</v>
      </c>
      <c r="F87" s="19">
        <v>1</v>
      </c>
      <c r="G87" s="18">
        <v>112.54</v>
      </c>
      <c r="H87" s="18">
        <f>TRUNC(G87 * (1 + 19.96 / 100), 2)</f>
        <v>135</v>
      </c>
      <c r="I87" s="18">
        <f>TRUNC(F87 * H87, 2)</f>
        <v>135</v>
      </c>
      <c r="J87" s="17">
        <f t="shared" si="10"/>
        <v>3.7022128647344697E-4</v>
      </c>
    </row>
    <row r="88" spans="1:10" ht="25.95" customHeight="1" x14ac:dyDescent="0.25">
      <c r="A88" s="21" t="s">
        <v>62</v>
      </c>
      <c r="B88" s="19" t="s">
        <v>61</v>
      </c>
      <c r="C88" s="21" t="s">
        <v>40</v>
      </c>
      <c r="D88" s="21" t="s">
        <v>60</v>
      </c>
      <c r="E88" s="20" t="s">
        <v>38</v>
      </c>
      <c r="F88" s="19">
        <v>5</v>
      </c>
      <c r="G88" s="18">
        <v>39.99</v>
      </c>
      <c r="H88" s="18">
        <f>TRUNC(G88 * (1 + 19.96 / 100), 2)</f>
        <v>47.97</v>
      </c>
      <c r="I88" s="18">
        <f>TRUNC(F88 * H88, 2)</f>
        <v>239.85</v>
      </c>
      <c r="J88" s="17">
        <f t="shared" si="10"/>
        <v>6.5775981896782406E-4</v>
      </c>
    </row>
    <row r="89" spans="1:10" ht="25.95" customHeight="1" x14ac:dyDescent="0.25">
      <c r="A89" s="21" t="s">
        <v>59</v>
      </c>
      <c r="B89" s="19" t="s">
        <v>58</v>
      </c>
      <c r="C89" s="21" t="s">
        <v>40</v>
      </c>
      <c r="D89" s="21" t="s">
        <v>57</v>
      </c>
      <c r="E89" s="20" t="s">
        <v>38</v>
      </c>
      <c r="F89" s="19">
        <v>5</v>
      </c>
      <c r="G89" s="18">
        <v>13.32</v>
      </c>
      <c r="H89" s="18">
        <f>TRUNC(G89 * (1 + 19.96 / 100), 2)</f>
        <v>15.97</v>
      </c>
      <c r="I89" s="18">
        <f>TRUNC(F89 * H89, 2)</f>
        <v>79.849999999999994</v>
      </c>
      <c r="J89" s="17">
        <f t="shared" si="10"/>
        <v>2.1897903499929435E-4</v>
      </c>
    </row>
    <row r="90" spans="1:10" ht="24" customHeight="1" x14ac:dyDescent="0.25">
      <c r="A90" s="24" t="s">
        <v>56</v>
      </c>
      <c r="B90" s="24"/>
      <c r="C90" s="24"/>
      <c r="D90" s="24" t="s">
        <v>55</v>
      </c>
      <c r="E90" s="24"/>
      <c r="F90" s="25"/>
      <c r="G90" s="24"/>
      <c r="H90" s="24"/>
      <c r="I90" s="23">
        <v>5678.9</v>
      </c>
      <c r="J90" s="22">
        <f t="shared" si="10"/>
        <v>1.5573701212993021E-2</v>
      </c>
    </row>
    <row r="91" spans="1:10" ht="39" customHeight="1" x14ac:dyDescent="0.25">
      <c r="A91" s="21" t="s">
        <v>54</v>
      </c>
      <c r="B91" s="19" t="s">
        <v>53</v>
      </c>
      <c r="C91" s="21" t="s">
        <v>40</v>
      </c>
      <c r="D91" s="21" t="s">
        <v>52</v>
      </c>
      <c r="E91" s="20" t="s">
        <v>51</v>
      </c>
      <c r="F91" s="19">
        <v>623.99599999999998</v>
      </c>
      <c r="G91" s="18">
        <v>6.97</v>
      </c>
      <c r="H91" s="18">
        <f>TRUNC(G91 * (1 + 19.96 / 100), 2)</f>
        <v>8.36</v>
      </c>
      <c r="I91" s="18">
        <f>TRUNC(F91 * H91, 2)</f>
        <v>5216.6000000000004</v>
      </c>
      <c r="J91" s="17">
        <f t="shared" si="10"/>
        <v>1.4305898985313953E-2</v>
      </c>
    </row>
    <row r="92" spans="1:10" ht="39" customHeight="1" x14ac:dyDescent="0.25">
      <c r="A92" s="21" t="s">
        <v>50</v>
      </c>
      <c r="B92" s="19" t="s">
        <v>49</v>
      </c>
      <c r="C92" s="21" t="s">
        <v>35</v>
      </c>
      <c r="D92" s="21" t="s">
        <v>48</v>
      </c>
      <c r="E92" s="20" t="s">
        <v>38</v>
      </c>
      <c r="F92" s="19">
        <v>30</v>
      </c>
      <c r="G92" s="18">
        <v>12.85</v>
      </c>
      <c r="H92" s="18">
        <f>TRUNC(G92 * (1 + 19.96 / 100), 2)</f>
        <v>15.41</v>
      </c>
      <c r="I92" s="18">
        <f>TRUNC(F92 * H92, 2)</f>
        <v>462.3</v>
      </c>
      <c r="J92" s="17">
        <f t="shared" si="10"/>
        <v>1.2678022276790706E-3</v>
      </c>
    </row>
    <row r="93" spans="1:10" ht="24" customHeight="1" x14ac:dyDescent="0.25">
      <c r="A93" s="24" t="s">
        <v>47</v>
      </c>
      <c r="B93" s="24"/>
      <c r="C93" s="24"/>
      <c r="D93" s="24" t="s">
        <v>46</v>
      </c>
      <c r="E93" s="24"/>
      <c r="F93" s="25"/>
      <c r="G93" s="24"/>
      <c r="H93" s="24"/>
      <c r="I93" s="23">
        <v>16453.650000000001</v>
      </c>
      <c r="J93" s="22">
        <f t="shared" si="10"/>
        <v>4.5122159038398751E-2</v>
      </c>
    </row>
    <row r="94" spans="1:10" ht="25.95" customHeight="1" x14ac:dyDescent="0.25">
      <c r="A94" s="21" t="s">
        <v>45</v>
      </c>
      <c r="B94" s="19" t="s">
        <v>44</v>
      </c>
      <c r="C94" s="21" t="s">
        <v>35</v>
      </c>
      <c r="D94" s="21" t="s">
        <v>43</v>
      </c>
      <c r="E94" s="20" t="s">
        <v>38</v>
      </c>
      <c r="F94" s="19">
        <v>10</v>
      </c>
      <c r="G94" s="18">
        <v>1001.19</v>
      </c>
      <c r="H94" s="18">
        <f>TRUNC(G94 * (1 + 19.96 / 100), 2)</f>
        <v>1201.02</v>
      </c>
      <c r="I94" s="18">
        <f>TRUNC(F94 * H94, 2)</f>
        <v>12010.2</v>
      </c>
      <c r="J94" s="17">
        <f t="shared" si="10"/>
        <v>3.2936531072617722E-2</v>
      </c>
    </row>
    <row r="95" spans="1:10" ht="39" customHeight="1" x14ac:dyDescent="0.25">
      <c r="A95" s="21" t="s">
        <v>42</v>
      </c>
      <c r="B95" s="19" t="s">
        <v>41</v>
      </c>
      <c r="C95" s="21" t="s">
        <v>40</v>
      </c>
      <c r="D95" s="21" t="s">
        <v>39</v>
      </c>
      <c r="E95" s="20" t="s">
        <v>38</v>
      </c>
      <c r="F95" s="19">
        <v>33</v>
      </c>
      <c r="G95" s="18">
        <v>112.25</v>
      </c>
      <c r="H95" s="18">
        <f>TRUNC(G95 * (1 + 19.96 / 100), 2)</f>
        <v>134.65</v>
      </c>
      <c r="I95" s="18">
        <f>TRUNC(F95 * H95, 2)</f>
        <v>4443.45</v>
      </c>
      <c r="J95" s="17">
        <f t="shared" si="10"/>
        <v>1.218562796578102E-2</v>
      </c>
    </row>
    <row r="96" spans="1:10" ht="24" customHeight="1" x14ac:dyDescent="0.25">
      <c r="A96" s="24" t="s">
        <v>27</v>
      </c>
      <c r="B96" s="24"/>
      <c r="C96" s="24"/>
      <c r="D96" s="24" t="s">
        <v>28</v>
      </c>
      <c r="E96" s="24"/>
      <c r="F96" s="25"/>
      <c r="G96" s="24"/>
      <c r="H96" s="24"/>
      <c r="I96" s="23">
        <v>208</v>
      </c>
      <c r="J96" s="22">
        <f t="shared" si="10"/>
        <v>5.704150191590886E-4</v>
      </c>
    </row>
    <row r="97" spans="1:10" ht="24" customHeight="1" x14ac:dyDescent="0.25">
      <c r="A97" s="21" t="s">
        <v>37</v>
      </c>
      <c r="B97" s="19" t="s">
        <v>36</v>
      </c>
      <c r="C97" s="21" t="s">
        <v>35</v>
      </c>
      <c r="D97" s="21" t="s">
        <v>34</v>
      </c>
      <c r="E97" s="20" t="s">
        <v>33</v>
      </c>
      <c r="F97" s="19">
        <v>1600</v>
      </c>
      <c r="G97" s="18">
        <v>0.11</v>
      </c>
      <c r="H97" s="18">
        <f>TRUNC(G97 * (1 + 19.96 / 100), 2)</f>
        <v>0.13</v>
      </c>
      <c r="I97" s="18">
        <f>TRUNC(F97 * H97, 2)</f>
        <v>208</v>
      </c>
      <c r="J97" s="17">
        <f t="shared" si="10"/>
        <v>5.704150191590886E-4</v>
      </c>
    </row>
    <row r="98" spans="1:10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</row>
    <row r="99" spans="1:10" x14ac:dyDescent="0.25">
      <c r="A99" s="136"/>
      <c r="B99" s="136"/>
      <c r="C99" s="136"/>
      <c r="D99" s="16"/>
      <c r="E99" s="13"/>
      <c r="F99" s="138" t="s">
        <v>29</v>
      </c>
      <c r="G99" s="136"/>
      <c r="H99" s="135">
        <v>304000.94</v>
      </c>
      <c r="I99" s="136"/>
      <c r="J99" s="136"/>
    </row>
    <row r="100" spans="1:10" x14ac:dyDescent="0.25">
      <c r="A100" s="136"/>
      <c r="B100" s="136"/>
      <c r="C100" s="136"/>
      <c r="D100" s="16"/>
      <c r="E100" s="13"/>
      <c r="F100" s="138" t="s">
        <v>30</v>
      </c>
      <c r="G100" s="136"/>
      <c r="H100" s="135">
        <v>60645.84</v>
      </c>
      <c r="I100" s="136"/>
      <c r="J100" s="136"/>
    </row>
    <row r="101" spans="1:10" x14ac:dyDescent="0.25">
      <c r="A101" s="136"/>
      <c r="B101" s="136"/>
      <c r="C101" s="136"/>
      <c r="D101" s="16"/>
      <c r="E101" s="13"/>
      <c r="F101" s="138" t="s">
        <v>31</v>
      </c>
      <c r="G101" s="136"/>
      <c r="H101" s="135">
        <v>364646.78</v>
      </c>
      <c r="I101" s="136"/>
      <c r="J101" s="136"/>
    </row>
    <row r="102" spans="1:10" ht="60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</row>
    <row r="103" spans="1:10" ht="70.05" customHeight="1" x14ac:dyDescent="0.25">
      <c r="A103" s="139" t="s">
        <v>32</v>
      </c>
      <c r="B103" s="129"/>
      <c r="C103" s="129"/>
      <c r="D103" s="129"/>
      <c r="E103" s="129"/>
      <c r="F103" s="129"/>
      <c r="G103" s="129"/>
      <c r="H103" s="129"/>
      <c r="I103" s="129"/>
      <c r="J103" s="129"/>
    </row>
  </sheetData>
  <mergeCells count="17">
    <mergeCell ref="A101:C101"/>
    <mergeCell ref="F101:G101"/>
    <mergeCell ref="H101:J101"/>
    <mergeCell ref="A103:J103"/>
    <mergeCell ref="A3:J3"/>
    <mergeCell ref="A99:C99"/>
    <mergeCell ref="F99:G99"/>
    <mergeCell ref="H99:J99"/>
    <mergeCell ref="A100:C100"/>
    <mergeCell ref="F100:G100"/>
    <mergeCell ref="H100:J10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77FD1-D583-4762-ACA8-33619938E21B}">
  <sheetPr>
    <pageSetUpPr fitToPage="1"/>
  </sheetPr>
  <dimension ref="A1:J917"/>
  <sheetViews>
    <sheetView showOutlineSymbols="0" showWhiteSpace="0" workbookViewId="0">
      <selection activeCell="D10" sqref="D10:D11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29"/>
      <c r="B1" s="29"/>
      <c r="C1" s="137" t="s">
        <v>0</v>
      </c>
      <c r="D1" s="137"/>
      <c r="E1" s="137" t="s">
        <v>1</v>
      </c>
      <c r="F1" s="137"/>
      <c r="G1" s="137" t="s">
        <v>2</v>
      </c>
      <c r="H1" s="137"/>
      <c r="I1" s="137" t="s">
        <v>3</v>
      </c>
      <c r="J1" s="137"/>
    </row>
    <row r="2" spans="1:10" ht="79.95" customHeight="1" x14ac:dyDescent="0.25">
      <c r="A2" s="15"/>
      <c r="B2" s="15"/>
      <c r="C2" s="138" t="s">
        <v>4</v>
      </c>
      <c r="D2" s="138"/>
      <c r="E2" s="138" t="s">
        <v>5</v>
      </c>
      <c r="F2" s="138"/>
      <c r="G2" s="138" t="s">
        <v>6</v>
      </c>
      <c r="H2" s="138"/>
      <c r="I2" s="138" t="s">
        <v>7</v>
      </c>
      <c r="J2" s="138"/>
    </row>
    <row r="3" spans="1:10" x14ac:dyDescent="0.25">
      <c r="A3" s="140" t="s">
        <v>821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ht="24" customHeight="1" x14ac:dyDescent="0.25">
      <c r="A4" s="24" t="s">
        <v>13</v>
      </c>
      <c r="B4" s="24"/>
      <c r="C4" s="24"/>
      <c r="D4" s="24" t="s">
        <v>14</v>
      </c>
      <c r="E4" s="24"/>
      <c r="F4" s="143"/>
      <c r="G4" s="143"/>
      <c r="H4" s="25"/>
      <c r="I4" s="24"/>
      <c r="J4" s="23">
        <v>6954.91</v>
      </c>
    </row>
    <row r="5" spans="1:10" ht="18" customHeight="1" x14ac:dyDescent="0.25">
      <c r="A5" s="28" t="s">
        <v>276</v>
      </c>
      <c r="B5" s="26" t="s">
        <v>282</v>
      </c>
      <c r="C5" s="28" t="s">
        <v>281</v>
      </c>
      <c r="D5" s="28" t="s">
        <v>10</v>
      </c>
      <c r="E5" s="144" t="s">
        <v>301</v>
      </c>
      <c r="F5" s="144"/>
      <c r="G5" s="27" t="s">
        <v>280</v>
      </c>
      <c r="H5" s="26" t="s">
        <v>279</v>
      </c>
      <c r="I5" s="26" t="s">
        <v>278</v>
      </c>
      <c r="J5" s="26" t="s">
        <v>11</v>
      </c>
    </row>
    <row r="6" spans="1:10" ht="24" customHeight="1" x14ac:dyDescent="0.25">
      <c r="A6" s="21" t="s">
        <v>300</v>
      </c>
      <c r="B6" s="19" t="s">
        <v>275</v>
      </c>
      <c r="C6" s="21" t="s">
        <v>35</v>
      </c>
      <c r="D6" s="21" t="s">
        <v>274</v>
      </c>
      <c r="E6" s="145" t="s">
        <v>418</v>
      </c>
      <c r="F6" s="145"/>
      <c r="G6" s="20" t="s">
        <v>120</v>
      </c>
      <c r="H6" s="39">
        <v>1</v>
      </c>
      <c r="I6" s="18">
        <v>375.02</v>
      </c>
      <c r="J6" s="18">
        <v>375.02</v>
      </c>
    </row>
    <row r="7" spans="1:10" ht="24" customHeight="1" x14ac:dyDescent="0.25">
      <c r="A7" s="37" t="s">
        <v>294</v>
      </c>
      <c r="B7" s="38" t="s">
        <v>468</v>
      </c>
      <c r="C7" s="37" t="s">
        <v>40</v>
      </c>
      <c r="D7" s="37" t="s">
        <v>467</v>
      </c>
      <c r="E7" s="142" t="s">
        <v>296</v>
      </c>
      <c r="F7" s="142"/>
      <c r="G7" s="36" t="s">
        <v>295</v>
      </c>
      <c r="H7" s="35">
        <v>1</v>
      </c>
      <c r="I7" s="34">
        <v>25.26</v>
      </c>
      <c r="J7" s="34">
        <v>25.26</v>
      </c>
    </row>
    <row r="8" spans="1:10" ht="24" customHeight="1" x14ac:dyDescent="0.25">
      <c r="A8" s="37" t="s">
        <v>294</v>
      </c>
      <c r="B8" s="38" t="s">
        <v>298</v>
      </c>
      <c r="C8" s="37" t="s">
        <v>40</v>
      </c>
      <c r="D8" s="37" t="s">
        <v>297</v>
      </c>
      <c r="E8" s="142" t="s">
        <v>296</v>
      </c>
      <c r="F8" s="142"/>
      <c r="G8" s="36" t="s">
        <v>295</v>
      </c>
      <c r="H8" s="35">
        <v>2</v>
      </c>
      <c r="I8" s="34">
        <v>20.32</v>
      </c>
      <c r="J8" s="34">
        <v>40.64</v>
      </c>
    </row>
    <row r="9" spans="1:10" ht="39" customHeight="1" x14ac:dyDescent="0.25">
      <c r="A9" s="37" t="s">
        <v>294</v>
      </c>
      <c r="B9" s="38" t="s">
        <v>85</v>
      </c>
      <c r="C9" s="37" t="s">
        <v>40</v>
      </c>
      <c r="D9" s="37" t="s">
        <v>84</v>
      </c>
      <c r="E9" s="142" t="s">
        <v>343</v>
      </c>
      <c r="F9" s="142"/>
      <c r="G9" s="36" t="s">
        <v>77</v>
      </c>
      <c r="H9" s="35">
        <v>0.01</v>
      </c>
      <c r="I9" s="34">
        <v>449.96</v>
      </c>
      <c r="J9" s="34">
        <v>4.49</v>
      </c>
    </row>
    <row r="10" spans="1:10" ht="39" customHeight="1" x14ac:dyDescent="0.25">
      <c r="A10" s="43" t="s">
        <v>305</v>
      </c>
      <c r="B10" s="44" t="s">
        <v>820</v>
      </c>
      <c r="C10" s="43" t="s">
        <v>40</v>
      </c>
      <c r="D10" s="43" t="s">
        <v>819</v>
      </c>
      <c r="E10" s="141" t="s">
        <v>302</v>
      </c>
      <c r="F10" s="141"/>
      <c r="G10" s="42" t="s">
        <v>120</v>
      </c>
      <c r="H10" s="41">
        <v>1</v>
      </c>
      <c r="I10" s="40">
        <v>250</v>
      </c>
      <c r="J10" s="40">
        <v>250</v>
      </c>
    </row>
    <row r="11" spans="1:10" ht="25.95" customHeight="1" x14ac:dyDescent="0.25">
      <c r="A11" s="43" t="s">
        <v>305</v>
      </c>
      <c r="B11" s="44" t="s">
        <v>406</v>
      </c>
      <c r="C11" s="43" t="s">
        <v>40</v>
      </c>
      <c r="D11" s="43" t="s">
        <v>405</v>
      </c>
      <c r="E11" s="141" t="s">
        <v>302</v>
      </c>
      <c r="F11" s="141"/>
      <c r="G11" s="42" t="s">
        <v>51</v>
      </c>
      <c r="H11" s="41">
        <v>4</v>
      </c>
      <c r="I11" s="40">
        <v>11.58</v>
      </c>
      <c r="J11" s="40">
        <v>46.32</v>
      </c>
    </row>
    <row r="12" spans="1:10" ht="25.95" customHeight="1" x14ac:dyDescent="0.25">
      <c r="A12" s="43" t="s">
        <v>305</v>
      </c>
      <c r="B12" s="44" t="s">
        <v>818</v>
      </c>
      <c r="C12" s="43" t="s">
        <v>40</v>
      </c>
      <c r="D12" s="43" t="s">
        <v>817</v>
      </c>
      <c r="E12" s="141" t="s">
        <v>302</v>
      </c>
      <c r="F12" s="141"/>
      <c r="G12" s="42" t="s">
        <v>148</v>
      </c>
      <c r="H12" s="41">
        <v>0.11</v>
      </c>
      <c r="I12" s="40">
        <v>17.190000000000001</v>
      </c>
      <c r="J12" s="40">
        <v>1.89</v>
      </c>
    </row>
    <row r="13" spans="1:10" ht="25.95" customHeight="1" x14ac:dyDescent="0.25">
      <c r="A13" s="43" t="s">
        <v>305</v>
      </c>
      <c r="B13" s="44" t="s">
        <v>806</v>
      </c>
      <c r="C13" s="43" t="s">
        <v>40</v>
      </c>
      <c r="D13" s="43" t="s">
        <v>805</v>
      </c>
      <c r="E13" s="141" t="s">
        <v>302</v>
      </c>
      <c r="F13" s="141"/>
      <c r="G13" s="42" t="s">
        <v>51</v>
      </c>
      <c r="H13" s="41">
        <v>1</v>
      </c>
      <c r="I13" s="40">
        <v>6.42</v>
      </c>
      <c r="J13" s="40">
        <v>6.42</v>
      </c>
    </row>
    <row r="14" spans="1:10" x14ac:dyDescent="0.25">
      <c r="A14" s="33"/>
      <c r="B14" s="33"/>
      <c r="C14" s="33"/>
      <c r="D14" s="33"/>
      <c r="E14" s="33" t="s">
        <v>290</v>
      </c>
      <c r="F14" s="32">
        <v>50.81</v>
      </c>
      <c r="G14" s="33" t="s">
        <v>289</v>
      </c>
      <c r="H14" s="32">
        <v>0</v>
      </c>
      <c r="I14" s="33" t="s">
        <v>288</v>
      </c>
      <c r="J14" s="32">
        <v>50.81</v>
      </c>
    </row>
    <row r="15" spans="1:10" x14ac:dyDescent="0.25">
      <c r="A15" s="33"/>
      <c r="B15" s="33"/>
      <c r="C15" s="33"/>
      <c r="D15" s="33"/>
      <c r="E15" s="33" t="s">
        <v>287</v>
      </c>
      <c r="F15" s="32">
        <v>74.849999999999994</v>
      </c>
      <c r="G15" s="33"/>
      <c r="H15" s="146" t="s">
        <v>286</v>
      </c>
      <c r="I15" s="146"/>
      <c r="J15" s="32">
        <v>449.87</v>
      </c>
    </row>
    <row r="16" spans="1:10" ht="49.95" customHeight="1" thickBot="1" x14ac:dyDescent="0.3">
      <c r="A16" s="13"/>
      <c r="B16" s="13"/>
      <c r="C16" s="13"/>
      <c r="D16" s="13"/>
      <c r="E16" s="13"/>
      <c r="F16" s="13"/>
      <c r="G16" s="13" t="s">
        <v>285</v>
      </c>
      <c r="H16" s="31">
        <v>3</v>
      </c>
      <c r="I16" s="13" t="s">
        <v>284</v>
      </c>
      <c r="J16" s="14">
        <v>1349.61</v>
      </c>
    </row>
    <row r="17" spans="1:10" ht="1.05" customHeight="1" thickTop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</row>
    <row r="18" spans="1:10" ht="18" customHeight="1" x14ac:dyDescent="0.25">
      <c r="A18" s="28" t="s">
        <v>273</v>
      </c>
      <c r="B18" s="26" t="s">
        <v>282</v>
      </c>
      <c r="C18" s="28" t="s">
        <v>281</v>
      </c>
      <c r="D18" s="28" t="s">
        <v>10</v>
      </c>
      <c r="E18" s="144" t="s">
        <v>301</v>
      </c>
      <c r="F18" s="144"/>
      <c r="G18" s="27" t="s">
        <v>280</v>
      </c>
      <c r="H18" s="26" t="s">
        <v>279</v>
      </c>
      <c r="I18" s="26" t="s">
        <v>278</v>
      </c>
      <c r="J18" s="26" t="s">
        <v>11</v>
      </c>
    </row>
    <row r="19" spans="1:10" ht="25.95" customHeight="1" x14ac:dyDescent="0.25">
      <c r="A19" s="21" t="s">
        <v>300</v>
      </c>
      <c r="B19" s="19" t="s">
        <v>272</v>
      </c>
      <c r="C19" s="21" t="s">
        <v>35</v>
      </c>
      <c r="D19" s="21" t="s">
        <v>271</v>
      </c>
      <c r="E19" s="145" t="s">
        <v>418</v>
      </c>
      <c r="F19" s="145"/>
      <c r="G19" s="20" t="s">
        <v>38</v>
      </c>
      <c r="H19" s="39">
        <v>1</v>
      </c>
      <c r="I19" s="18">
        <v>2518.38</v>
      </c>
      <c r="J19" s="18">
        <v>2518.38</v>
      </c>
    </row>
    <row r="20" spans="1:10" ht="24" customHeight="1" x14ac:dyDescent="0.25">
      <c r="A20" s="37" t="s">
        <v>294</v>
      </c>
      <c r="B20" s="38" t="s">
        <v>298</v>
      </c>
      <c r="C20" s="37" t="s">
        <v>40</v>
      </c>
      <c r="D20" s="37" t="s">
        <v>297</v>
      </c>
      <c r="E20" s="142" t="s">
        <v>296</v>
      </c>
      <c r="F20" s="142"/>
      <c r="G20" s="36" t="s">
        <v>295</v>
      </c>
      <c r="H20" s="35">
        <v>4.0209999999999999</v>
      </c>
      <c r="I20" s="34">
        <v>20.32</v>
      </c>
      <c r="J20" s="34">
        <v>81.7</v>
      </c>
    </row>
    <row r="21" spans="1:10" ht="24" customHeight="1" x14ac:dyDescent="0.25">
      <c r="A21" s="37" t="s">
        <v>294</v>
      </c>
      <c r="B21" s="38" t="s">
        <v>468</v>
      </c>
      <c r="C21" s="37" t="s">
        <v>40</v>
      </c>
      <c r="D21" s="37" t="s">
        <v>467</v>
      </c>
      <c r="E21" s="142" t="s">
        <v>296</v>
      </c>
      <c r="F21" s="142"/>
      <c r="G21" s="36" t="s">
        <v>295</v>
      </c>
      <c r="H21" s="35">
        <v>1.3488</v>
      </c>
      <c r="I21" s="34">
        <v>25.26</v>
      </c>
      <c r="J21" s="34">
        <v>34.07</v>
      </c>
    </row>
    <row r="22" spans="1:10" ht="24" customHeight="1" x14ac:dyDescent="0.25">
      <c r="A22" s="37" t="s">
        <v>294</v>
      </c>
      <c r="B22" s="38" t="s">
        <v>816</v>
      </c>
      <c r="C22" s="37" t="s">
        <v>40</v>
      </c>
      <c r="D22" s="37" t="s">
        <v>815</v>
      </c>
      <c r="E22" s="142" t="s">
        <v>296</v>
      </c>
      <c r="F22" s="142"/>
      <c r="G22" s="36" t="s">
        <v>295</v>
      </c>
      <c r="H22" s="35">
        <v>0.31552000000000002</v>
      </c>
      <c r="I22" s="34">
        <v>25</v>
      </c>
      <c r="J22" s="34">
        <v>7.88</v>
      </c>
    </row>
    <row r="23" spans="1:10" ht="39" customHeight="1" x14ac:dyDescent="0.25">
      <c r="A23" s="37" t="s">
        <v>294</v>
      </c>
      <c r="B23" s="38" t="s">
        <v>696</v>
      </c>
      <c r="C23" s="37" t="s">
        <v>40</v>
      </c>
      <c r="D23" s="37" t="s">
        <v>695</v>
      </c>
      <c r="E23" s="142" t="s">
        <v>343</v>
      </c>
      <c r="F23" s="142"/>
      <c r="G23" s="36" t="s">
        <v>120</v>
      </c>
      <c r="H23" s="35">
        <v>20</v>
      </c>
      <c r="I23" s="34">
        <v>20.239999999999998</v>
      </c>
      <c r="J23" s="34">
        <v>404.8</v>
      </c>
    </row>
    <row r="24" spans="1:10" ht="39" customHeight="1" x14ac:dyDescent="0.25">
      <c r="A24" s="37" t="s">
        <v>294</v>
      </c>
      <c r="B24" s="38" t="s">
        <v>716</v>
      </c>
      <c r="C24" s="37" t="s">
        <v>40</v>
      </c>
      <c r="D24" s="37" t="s">
        <v>715</v>
      </c>
      <c r="E24" s="142" t="s">
        <v>312</v>
      </c>
      <c r="F24" s="142"/>
      <c r="G24" s="36" t="s">
        <v>51</v>
      </c>
      <c r="H24" s="35">
        <v>10</v>
      </c>
      <c r="I24" s="34">
        <v>4.21</v>
      </c>
      <c r="J24" s="34">
        <v>42.1</v>
      </c>
    </row>
    <row r="25" spans="1:10" ht="39" customHeight="1" x14ac:dyDescent="0.25">
      <c r="A25" s="37" t="s">
        <v>294</v>
      </c>
      <c r="B25" s="38" t="s">
        <v>814</v>
      </c>
      <c r="C25" s="37" t="s">
        <v>40</v>
      </c>
      <c r="D25" s="37" t="s">
        <v>813</v>
      </c>
      <c r="E25" s="142" t="s">
        <v>312</v>
      </c>
      <c r="F25" s="142"/>
      <c r="G25" s="36" t="s">
        <v>38</v>
      </c>
      <c r="H25" s="35">
        <v>2</v>
      </c>
      <c r="I25" s="34">
        <v>36.119999999999997</v>
      </c>
      <c r="J25" s="34">
        <v>72.239999999999995</v>
      </c>
    </row>
    <row r="26" spans="1:10" ht="39" customHeight="1" x14ac:dyDescent="0.25">
      <c r="A26" s="37" t="s">
        <v>294</v>
      </c>
      <c r="B26" s="38" t="s">
        <v>812</v>
      </c>
      <c r="C26" s="37" t="s">
        <v>40</v>
      </c>
      <c r="D26" s="37" t="s">
        <v>811</v>
      </c>
      <c r="E26" s="142" t="s">
        <v>312</v>
      </c>
      <c r="F26" s="142"/>
      <c r="G26" s="36" t="s">
        <v>38</v>
      </c>
      <c r="H26" s="35">
        <v>1</v>
      </c>
      <c r="I26" s="34">
        <v>46.84</v>
      </c>
      <c r="J26" s="34">
        <v>46.84</v>
      </c>
    </row>
    <row r="27" spans="1:10" ht="25.95" customHeight="1" x14ac:dyDescent="0.25">
      <c r="A27" s="43" t="s">
        <v>305</v>
      </c>
      <c r="B27" s="44" t="s">
        <v>810</v>
      </c>
      <c r="C27" s="43" t="s">
        <v>40</v>
      </c>
      <c r="D27" s="43" t="s">
        <v>809</v>
      </c>
      <c r="E27" s="141" t="s">
        <v>302</v>
      </c>
      <c r="F27" s="141"/>
      <c r="G27" s="42" t="s">
        <v>38</v>
      </c>
      <c r="H27" s="41">
        <v>11</v>
      </c>
      <c r="I27" s="40">
        <v>12.78</v>
      </c>
      <c r="J27" s="40">
        <v>140.58000000000001</v>
      </c>
    </row>
    <row r="28" spans="1:10" ht="25.95" customHeight="1" x14ac:dyDescent="0.25">
      <c r="A28" s="43" t="s">
        <v>305</v>
      </c>
      <c r="B28" s="44" t="s">
        <v>808</v>
      </c>
      <c r="C28" s="43" t="s">
        <v>40</v>
      </c>
      <c r="D28" s="43" t="s">
        <v>807</v>
      </c>
      <c r="E28" s="141" t="s">
        <v>302</v>
      </c>
      <c r="F28" s="141"/>
      <c r="G28" s="42" t="s">
        <v>51</v>
      </c>
      <c r="H28" s="41">
        <v>5</v>
      </c>
      <c r="I28" s="40">
        <v>24.96</v>
      </c>
      <c r="J28" s="40">
        <v>124.8</v>
      </c>
    </row>
    <row r="29" spans="1:10" ht="25.95" customHeight="1" x14ac:dyDescent="0.25">
      <c r="A29" s="43" t="s">
        <v>305</v>
      </c>
      <c r="B29" s="44" t="s">
        <v>806</v>
      </c>
      <c r="C29" s="43" t="s">
        <v>40</v>
      </c>
      <c r="D29" s="43" t="s">
        <v>805</v>
      </c>
      <c r="E29" s="141" t="s">
        <v>302</v>
      </c>
      <c r="F29" s="141"/>
      <c r="G29" s="42" t="s">
        <v>51</v>
      </c>
      <c r="H29" s="41">
        <v>60</v>
      </c>
      <c r="I29" s="40">
        <v>6.42</v>
      </c>
      <c r="J29" s="40">
        <v>385.2</v>
      </c>
    </row>
    <row r="30" spans="1:10" ht="52.05" customHeight="1" x14ac:dyDescent="0.25">
      <c r="A30" s="43" t="s">
        <v>305</v>
      </c>
      <c r="B30" s="44" t="s">
        <v>804</v>
      </c>
      <c r="C30" s="43" t="s">
        <v>40</v>
      </c>
      <c r="D30" s="43" t="s">
        <v>803</v>
      </c>
      <c r="E30" s="141" t="s">
        <v>302</v>
      </c>
      <c r="F30" s="141"/>
      <c r="G30" s="42" t="s">
        <v>38</v>
      </c>
      <c r="H30" s="41">
        <v>1</v>
      </c>
      <c r="I30" s="40">
        <v>34.119999999999997</v>
      </c>
      <c r="J30" s="40">
        <v>34.119999999999997</v>
      </c>
    </row>
    <row r="31" spans="1:10" ht="25.95" customHeight="1" x14ac:dyDescent="0.25">
      <c r="A31" s="43" t="s">
        <v>305</v>
      </c>
      <c r="B31" s="44" t="s">
        <v>802</v>
      </c>
      <c r="C31" s="43" t="s">
        <v>40</v>
      </c>
      <c r="D31" s="43" t="s">
        <v>801</v>
      </c>
      <c r="E31" s="141" t="s">
        <v>302</v>
      </c>
      <c r="F31" s="141"/>
      <c r="G31" s="42" t="s">
        <v>148</v>
      </c>
      <c r="H31" s="41">
        <v>0.5</v>
      </c>
      <c r="I31" s="40">
        <v>37.5</v>
      </c>
      <c r="J31" s="40">
        <v>18.75</v>
      </c>
    </row>
    <row r="32" spans="1:10" ht="39" customHeight="1" x14ac:dyDescent="0.25">
      <c r="A32" s="43" t="s">
        <v>305</v>
      </c>
      <c r="B32" s="44" t="s">
        <v>800</v>
      </c>
      <c r="C32" s="43" t="s">
        <v>40</v>
      </c>
      <c r="D32" s="43" t="s">
        <v>799</v>
      </c>
      <c r="E32" s="141" t="s">
        <v>302</v>
      </c>
      <c r="F32" s="141"/>
      <c r="G32" s="42" t="s">
        <v>38</v>
      </c>
      <c r="H32" s="41">
        <v>3</v>
      </c>
      <c r="I32" s="40">
        <v>6.08</v>
      </c>
      <c r="J32" s="40">
        <v>18.239999999999998</v>
      </c>
    </row>
    <row r="33" spans="1:10" ht="25.95" customHeight="1" x14ac:dyDescent="0.25">
      <c r="A33" s="43" t="s">
        <v>305</v>
      </c>
      <c r="B33" s="44" t="s">
        <v>501</v>
      </c>
      <c r="C33" s="43" t="s">
        <v>40</v>
      </c>
      <c r="D33" s="43" t="s">
        <v>500</v>
      </c>
      <c r="E33" s="141" t="s">
        <v>302</v>
      </c>
      <c r="F33" s="141"/>
      <c r="G33" s="42" t="s">
        <v>148</v>
      </c>
      <c r="H33" s="41">
        <v>0.5</v>
      </c>
      <c r="I33" s="40">
        <v>19.03</v>
      </c>
      <c r="J33" s="40">
        <v>9.51</v>
      </c>
    </row>
    <row r="34" spans="1:10" ht="25.95" customHeight="1" x14ac:dyDescent="0.25">
      <c r="A34" s="43" t="s">
        <v>305</v>
      </c>
      <c r="B34" s="44" t="s">
        <v>798</v>
      </c>
      <c r="C34" s="43" t="s">
        <v>40</v>
      </c>
      <c r="D34" s="43" t="s">
        <v>797</v>
      </c>
      <c r="E34" s="141" t="s">
        <v>302</v>
      </c>
      <c r="F34" s="141"/>
      <c r="G34" s="42" t="s">
        <v>148</v>
      </c>
      <c r="H34" s="41">
        <v>0.3</v>
      </c>
      <c r="I34" s="40">
        <v>16.899999999999999</v>
      </c>
      <c r="J34" s="40">
        <v>5.07</v>
      </c>
    </row>
    <row r="35" spans="1:10" ht="39" customHeight="1" x14ac:dyDescent="0.25">
      <c r="A35" s="43" t="s">
        <v>305</v>
      </c>
      <c r="B35" s="44" t="s">
        <v>796</v>
      </c>
      <c r="C35" s="43" t="s">
        <v>40</v>
      </c>
      <c r="D35" s="43" t="s">
        <v>795</v>
      </c>
      <c r="E35" s="141" t="s">
        <v>302</v>
      </c>
      <c r="F35" s="141"/>
      <c r="G35" s="42" t="s">
        <v>120</v>
      </c>
      <c r="H35" s="41">
        <v>16</v>
      </c>
      <c r="I35" s="40">
        <v>45.45</v>
      </c>
      <c r="J35" s="40">
        <v>727.2</v>
      </c>
    </row>
    <row r="36" spans="1:10" ht="25.95" customHeight="1" x14ac:dyDescent="0.25">
      <c r="A36" s="43" t="s">
        <v>305</v>
      </c>
      <c r="B36" s="44" t="s">
        <v>794</v>
      </c>
      <c r="C36" s="43" t="s">
        <v>40</v>
      </c>
      <c r="D36" s="43" t="s">
        <v>793</v>
      </c>
      <c r="E36" s="141" t="s">
        <v>302</v>
      </c>
      <c r="F36" s="141"/>
      <c r="G36" s="42" t="s">
        <v>51</v>
      </c>
      <c r="H36" s="41">
        <v>19.5</v>
      </c>
      <c r="I36" s="40">
        <v>8.15</v>
      </c>
      <c r="J36" s="40">
        <v>158.91999999999999</v>
      </c>
    </row>
    <row r="37" spans="1:10" ht="25.95" customHeight="1" x14ac:dyDescent="0.25">
      <c r="A37" s="43" t="s">
        <v>305</v>
      </c>
      <c r="B37" s="44" t="s">
        <v>792</v>
      </c>
      <c r="C37" s="43" t="s">
        <v>40</v>
      </c>
      <c r="D37" s="43" t="s">
        <v>791</v>
      </c>
      <c r="E37" s="141" t="s">
        <v>302</v>
      </c>
      <c r="F37" s="141"/>
      <c r="G37" s="42" t="s">
        <v>120</v>
      </c>
      <c r="H37" s="41">
        <v>11</v>
      </c>
      <c r="I37" s="40">
        <v>18.760000000000002</v>
      </c>
      <c r="J37" s="40">
        <v>206.36</v>
      </c>
    </row>
    <row r="38" spans="1:10" x14ac:dyDescent="0.25">
      <c r="A38" s="33"/>
      <c r="B38" s="33"/>
      <c r="C38" s="33"/>
      <c r="D38" s="33"/>
      <c r="E38" s="33" t="s">
        <v>290</v>
      </c>
      <c r="F38" s="32">
        <v>269.79000000000002</v>
      </c>
      <c r="G38" s="33" t="s">
        <v>289</v>
      </c>
      <c r="H38" s="32">
        <v>0</v>
      </c>
      <c r="I38" s="33" t="s">
        <v>288</v>
      </c>
      <c r="J38" s="32">
        <v>269.79000000000002</v>
      </c>
    </row>
    <row r="39" spans="1:10" x14ac:dyDescent="0.25">
      <c r="A39" s="33"/>
      <c r="B39" s="33"/>
      <c r="C39" s="33"/>
      <c r="D39" s="33"/>
      <c r="E39" s="33" t="s">
        <v>287</v>
      </c>
      <c r="F39" s="32">
        <v>502.66</v>
      </c>
      <c r="G39" s="33"/>
      <c r="H39" s="146" t="s">
        <v>286</v>
      </c>
      <c r="I39" s="146"/>
      <c r="J39" s="32">
        <v>3021.04</v>
      </c>
    </row>
    <row r="40" spans="1:10" ht="49.95" customHeight="1" thickBot="1" x14ac:dyDescent="0.3">
      <c r="A40" s="13"/>
      <c r="B40" s="13"/>
      <c r="C40" s="13"/>
      <c r="D40" s="13"/>
      <c r="E40" s="13"/>
      <c r="F40" s="13"/>
      <c r="G40" s="13" t="s">
        <v>285</v>
      </c>
      <c r="H40" s="31">
        <v>1</v>
      </c>
      <c r="I40" s="13" t="s">
        <v>284</v>
      </c>
      <c r="J40" s="14">
        <v>3021.04</v>
      </c>
    </row>
    <row r="41" spans="1:10" ht="1.05" customHeight="1" thickTop="1" x14ac:dyDescent="0.25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 spans="1:10" ht="18" customHeight="1" x14ac:dyDescent="0.25">
      <c r="A42" s="28" t="s">
        <v>270</v>
      </c>
      <c r="B42" s="26" t="s">
        <v>282</v>
      </c>
      <c r="C42" s="28" t="s">
        <v>281</v>
      </c>
      <c r="D42" s="28" t="s">
        <v>10</v>
      </c>
      <c r="E42" s="144" t="s">
        <v>301</v>
      </c>
      <c r="F42" s="144"/>
      <c r="G42" s="27" t="s">
        <v>280</v>
      </c>
      <c r="H42" s="26" t="s">
        <v>279</v>
      </c>
      <c r="I42" s="26" t="s">
        <v>278</v>
      </c>
      <c r="J42" s="26" t="s">
        <v>11</v>
      </c>
    </row>
    <row r="43" spans="1:10" ht="39" customHeight="1" x14ac:dyDescent="0.25">
      <c r="A43" s="21" t="s">
        <v>300</v>
      </c>
      <c r="B43" s="19" t="s">
        <v>269</v>
      </c>
      <c r="C43" s="21" t="s">
        <v>40</v>
      </c>
      <c r="D43" s="21" t="s">
        <v>268</v>
      </c>
      <c r="E43" s="145" t="s">
        <v>418</v>
      </c>
      <c r="F43" s="145"/>
      <c r="G43" s="20" t="s">
        <v>120</v>
      </c>
      <c r="H43" s="39">
        <v>1</v>
      </c>
      <c r="I43" s="18">
        <v>1077.1400000000001</v>
      </c>
      <c r="J43" s="18">
        <v>1077.1400000000001</v>
      </c>
    </row>
    <row r="44" spans="1:10" ht="25.95" customHeight="1" x14ac:dyDescent="0.25">
      <c r="A44" s="37" t="s">
        <v>294</v>
      </c>
      <c r="B44" s="38" t="s">
        <v>790</v>
      </c>
      <c r="C44" s="37" t="s">
        <v>40</v>
      </c>
      <c r="D44" s="37" t="s">
        <v>789</v>
      </c>
      <c r="E44" s="142" t="s">
        <v>386</v>
      </c>
      <c r="F44" s="142"/>
      <c r="G44" s="36" t="s">
        <v>38</v>
      </c>
      <c r="H44" s="35">
        <v>6.6799999999999998E-2</v>
      </c>
      <c r="I44" s="34">
        <v>108.24</v>
      </c>
      <c r="J44" s="34">
        <v>7.23</v>
      </c>
    </row>
    <row r="45" spans="1:10" ht="39" customHeight="1" x14ac:dyDescent="0.25">
      <c r="A45" s="37" t="s">
        <v>294</v>
      </c>
      <c r="B45" s="38" t="s">
        <v>788</v>
      </c>
      <c r="C45" s="37" t="s">
        <v>40</v>
      </c>
      <c r="D45" s="37" t="s">
        <v>787</v>
      </c>
      <c r="E45" s="142" t="s">
        <v>343</v>
      </c>
      <c r="F45" s="142"/>
      <c r="G45" s="36" t="s">
        <v>77</v>
      </c>
      <c r="H45" s="35">
        <v>2.8400000000000002E-2</v>
      </c>
      <c r="I45" s="34">
        <v>995.16</v>
      </c>
      <c r="J45" s="34">
        <v>28.26</v>
      </c>
    </row>
    <row r="46" spans="1:10" ht="39" customHeight="1" x14ac:dyDescent="0.25">
      <c r="A46" s="37" t="s">
        <v>294</v>
      </c>
      <c r="B46" s="38" t="s">
        <v>786</v>
      </c>
      <c r="C46" s="37" t="s">
        <v>40</v>
      </c>
      <c r="D46" s="37" t="s">
        <v>785</v>
      </c>
      <c r="E46" s="142" t="s">
        <v>312</v>
      </c>
      <c r="F46" s="142"/>
      <c r="G46" s="36" t="s">
        <v>38</v>
      </c>
      <c r="H46" s="35">
        <v>1.67E-2</v>
      </c>
      <c r="I46" s="34">
        <v>82.64</v>
      </c>
      <c r="J46" s="34">
        <v>1.38</v>
      </c>
    </row>
    <row r="47" spans="1:10" ht="39" customHeight="1" x14ac:dyDescent="0.25">
      <c r="A47" s="37" t="s">
        <v>294</v>
      </c>
      <c r="B47" s="38" t="s">
        <v>784</v>
      </c>
      <c r="C47" s="37" t="s">
        <v>40</v>
      </c>
      <c r="D47" s="37" t="s">
        <v>783</v>
      </c>
      <c r="E47" s="142" t="s">
        <v>312</v>
      </c>
      <c r="F47" s="142"/>
      <c r="G47" s="36" t="s">
        <v>38</v>
      </c>
      <c r="H47" s="35">
        <v>0.1002</v>
      </c>
      <c r="I47" s="34">
        <v>29.9</v>
      </c>
      <c r="J47" s="34">
        <v>2.99</v>
      </c>
    </row>
    <row r="48" spans="1:10" ht="52.05" customHeight="1" x14ac:dyDescent="0.25">
      <c r="A48" s="37" t="s">
        <v>294</v>
      </c>
      <c r="B48" s="38" t="s">
        <v>782</v>
      </c>
      <c r="C48" s="37" t="s">
        <v>40</v>
      </c>
      <c r="D48" s="37" t="s">
        <v>781</v>
      </c>
      <c r="E48" s="142" t="s">
        <v>479</v>
      </c>
      <c r="F48" s="142"/>
      <c r="G48" s="36" t="s">
        <v>120</v>
      </c>
      <c r="H48" s="35">
        <v>1.782</v>
      </c>
      <c r="I48" s="34">
        <v>93.5</v>
      </c>
      <c r="J48" s="34">
        <v>166.61</v>
      </c>
    </row>
    <row r="49" spans="1:10" ht="25.95" customHeight="1" x14ac:dyDescent="0.25">
      <c r="A49" s="37" t="s">
        <v>294</v>
      </c>
      <c r="B49" s="38" t="s">
        <v>780</v>
      </c>
      <c r="C49" s="37" t="s">
        <v>40</v>
      </c>
      <c r="D49" s="37" t="s">
        <v>779</v>
      </c>
      <c r="E49" s="142" t="s">
        <v>386</v>
      </c>
      <c r="F49" s="142"/>
      <c r="G49" s="36" t="s">
        <v>38</v>
      </c>
      <c r="H49" s="35">
        <v>5.0099999999999999E-2</v>
      </c>
      <c r="I49" s="34">
        <v>466.53</v>
      </c>
      <c r="J49" s="34">
        <v>23.37</v>
      </c>
    </row>
    <row r="50" spans="1:10" ht="64.95" customHeight="1" x14ac:dyDescent="0.25">
      <c r="A50" s="37" t="s">
        <v>294</v>
      </c>
      <c r="B50" s="38" t="s">
        <v>778</v>
      </c>
      <c r="C50" s="37" t="s">
        <v>40</v>
      </c>
      <c r="D50" s="37" t="s">
        <v>777</v>
      </c>
      <c r="E50" s="142" t="s">
        <v>386</v>
      </c>
      <c r="F50" s="142"/>
      <c r="G50" s="36" t="s">
        <v>38</v>
      </c>
      <c r="H50" s="35">
        <v>5.0099999999999999E-2</v>
      </c>
      <c r="I50" s="34">
        <v>260.08999999999997</v>
      </c>
      <c r="J50" s="34">
        <v>13.03</v>
      </c>
    </row>
    <row r="51" spans="1:10" ht="52.05" customHeight="1" x14ac:dyDescent="0.25">
      <c r="A51" s="37" t="s">
        <v>294</v>
      </c>
      <c r="B51" s="38" t="s">
        <v>776</v>
      </c>
      <c r="C51" s="37" t="s">
        <v>40</v>
      </c>
      <c r="D51" s="37" t="s">
        <v>775</v>
      </c>
      <c r="E51" s="142" t="s">
        <v>441</v>
      </c>
      <c r="F51" s="142"/>
      <c r="G51" s="36" t="s">
        <v>120</v>
      </c>
      <c r="H51" s="35">
        <v>0.25580000000000003</v>
      </c>
      <c r="I51" s="34">
        <v>27.39</v>
      </c>
      <c r="J51" s="34">
        <v>7</v>
      </c>
    </row>
    <row r="52" spans="1:10" ht="52.05" customHeight="1" x14ac:dyDescent="0.25">
      <c r="A52" s="37" t="s">
        <v>294</v>
      </c>
      <c r="B52" s="38" t="s">
        <v>774</v>
      </c>
      <c r="C52" s="37" t="s">
        <v>40</v>
      </c>
      <c r="D52" s="37" t="s">
        <v>773</v>
      </c>
      <c r="E52" s="142" t="s">
        <v>441</v>
      </c>
      <c r="F52" s="142"/>
      <c r="G52" s="36" t="s">
        <v>120</v>
      </c>
      <c r="H52" s="35">
        <v>1.371</v>
      </c>
      <c r="I52" s="34">
        <v>56.52</v>
      </c>
      <c r="J52" s="34">
        <v>77.48</v>
      </c>
    </row>
    <row r="53" spans="1:10" ht="52.05" customHeight="1" x14ac:dyDescent="0.25">
      <c r="A53" s="37" t="s">
        <v>294</v>
      </c>
      <c r="B53" s="38" t="s">
        <v>772</v>
      </c>
      <c r="C53" s="37" t="s">
        <v>40</v>
      </c>
      <c r="D53" s="37" t="s">
        <v>771</v>
      </c>
      <c r="E53" s="142" t="s">
        <v>441</v>
      </c>
      <c r="F53" s="142"/>
      <c r="G53" s="36" t="s">
        <v>120</v>
      </c>
      <c r="H53" s="35">
        <v>1.8932</v>
      </c>
      <c r="I53" s="34">
        <v>12.66</v>
      </c>
      <c r="J53" s="34">
        <v>23.96</v>
      </c>
    </row>
    <row r="54" spans="1:10" ht="52.05" customHeight="1" x14ac:dyDescent="0.25">
      <c r="A54" s="37" t="s">
        <v>294</v>
      </c>
      <c r="B54" s="38" t="s">
        <v>770</v>
      </c>
      <c r="C54" s="37" t="s">
        <v>40</v>
      </c>
      <c r="D54" s="37" t="s">
        <v>769</v>
      </c>
      <c r="E54" s="142" t="s">
        <v>441</v>
      </c>
      <c r="F54" s="142"/>
      <c r="G54" s="36" t="s">
        <v>120</v>
      </c>
      <c r="H54" s="35">
        <v>1.371</v>
      </c>
      <c r="I54" s="34">
        <v>14.85</v>
      </c>
      <c r="J54" s="34">
        <v>20.350000000000001</v>
      </c>
    </row>
    <row r="55" spans="1:10" ht="25.95" customHeight="1" x14ac:dyDescent="0.25">
      <c r="A55" s="37" t="s">
        <v>294</v>
      </c>
      <c r="B55" s="38" t="s">
        <v>768</v>
      </c>
      <c r="C55" s="37" t="s">
        <v>40</v>
      </c>
      <c r="D55" s="37" t="s">
        <v>767</v>
      </c>
      <c r="E55" s="142" t="s">
        <v>436</v>
      </c>
      <c r="F55" s="142"/>
      <c r="G55" s="36" t="s">
        <v>120</v>
      </c>
      <c r="H55" s="35">
        <v>1.5262</v>
      </c>
      <c r="I55" s="34">
        <v>11.85</v>
      </c>
      <c r="J55" s="34">
        <v>18.079999999999998</v>
      </c>
    </row>
    <row r="56" spans="1:10" ht="64.95" customHeight="1" x14ac:dyDescent="0.25">
      <c r="A56" s="37" t="s">
        <v>294</v>
      </c>
      <c r="B56" s="38" t="s">
        <v>766</v>
      </c>
      <c r="C56" s="37" t="s">
        <v>40</v>
      </c>
      <c r="D56" s="37" t="s">
        <v>765</v>
      </c>
      <c r="E56" s="142" t="s">
        <v>469</v>
      </c>
      <c r="F56" s="142"/>
      <c r="G56" s="36" t="s">
        <v>120</v>
      </c>
      <c r="H56" s="35">
        <v>0.78100000000000003</v>
      </c>
      <c r="I56" s="34">
        <v>56.24</v>
      </c>
      <c r="J56" s="34">
        <v>43.92</v>
      </c>
    </row>
    <row r="57" spans="1:10" ht="64.95" customHeight="1" x14ac:dyDescent="0.25">
      <c r="A57" s="37" t="s">
        <v>294</v>
      </c>
      <c r="B57" s="38" t="s">
        <v>764</v>
      </c>
      <c r="C57" s="37" t="s">
        <v>40</v>
      </c>
      <c r="D57" s="37" t="s">
        <v>763</v>
      </c>
      <c r="E57" s="142" t="s">
        <v>441</v>
      </c>
      <c r="F57" s="142"/>
      <c r="G57" s="36" t="s">
        <v>120</v>
      </c>
      <c r="H57" s="35">
        <v>1.8932</v>
      </c>
      <c r="I57" s="34">
        <v>34.9</v>
      </c>
      <c r="J57" s="34">
        <v>66.069999999999993</v>
      </c>
    </row>
    <row r="58" spans="1:10" ht="39" customHeight="1" x14ac:dyDescent="0.25">
      <c r="A58" s="37" t="s">
        <v>294</v>
      </c>
      <c r="B58" s="38" t="s">
        <v>762</v>
      </c>
      <c r="C58" s="37" t="s">
        <v>40</v>
      </c>
      <c r="D58" s="37" t="s">
        <v>761</v>
      </c>
      <c r="E58" s="142" t="s">
        <v>386</v>
      </c>
      <c r="F58" s="142"/>
      <c r="G58" s="36" t="s">
        <v>38</v>
      </c>
      <c r="H58" s="35">
        <v>6.6799999999999998E-2</v>
      </c>
      <c r="I58" s="34">
        <v>20.3</v>
      </c>
      <c r="J58" s="34">
        <v>1.35</v>
      </c>
    </row>
    <row r="59" spans="1:10" ht="39" customHeight="1" x14ac:dyDescent="0.25">
      <c r="A59" s="37" t="s">
        <v>294</v>
      </c>
      <c r="B59" s="38" t="s">
        <v>760</v>
      </c>
      <c r="C59" s="37" t="s">
        <v>40</v>
      </c>
      <c r="D59" s="37" t="s">
        <v>759</v>
      </c>
      <c r="E59" s="142" t="s">
        <v>386</v>
      </c>
      <c r="F59" s="142"/>
      <c r="G59" s="36" t="s">
        <v>51</v>
      </c>
      <c r="H59" s="35">
        <v>0.1565</v>
      </c>
      <c r="I59" s="34">
        <v>19.559999999999999</v>
      </c>
      <c r="J59" s="34">
        <v>3.06</v>
      </c>
    </row>
    <row r="60" spans="1:10" ht="39" customHeight="1" x14ac:dyDescent="0.25">
      <c r="A60" s="37" t="s">
        <v>294</v>
      </c>
      <c r="B60" s="38" t="s">
        <v>758</v>
      </c>
      <c r="C60" s="37" t="s">
        <v>40</v>
      </c>
      <c r="D60" s="37" t="s">
        <v>757</v>
      </c>
      <c r="E60" s="142" t="s">
        <v>386</v>
      </c>
      <c r="F60" s="142"/>
      <c r="G60" s="36" t="s">
        <v>51</v>
      </c>
      <c r="H60" s="35">
        <v>0.2145</v>
      </c>
      <c r="I60" s="34">
        <v>24.6</v>
      </c>
      <c r="J60" s="34">
        <v>5.27</v>
      </c>
    </row>
    <row r="61" spans="1:10" ht="39" customHeight="1" x14ac:dyDescent="0.25">
      <c r="A61" s="37" t="s">
        <v>294</v>
      </c>
      <c r="B61" s="38" t="s">
        <v>756</v>
      </c>
      <c r="C61" s="37" t="s">
        <v>40</v>
      </c>
      <c r="D61" s="37" t="s">
        <v>755</v>
      </c>
      <c r="E61" s="142" t="s">
        <v>386</v>
      </c>
      <c r="F61" s="142"/>
      <c r="G61" s="36" t="s">
        <v>51</v>
      </c>
      <c r="H61" s="35">
        <v>4.5100000000000001E-2</v>
      </c>
      <c r="I61" s="34">
        <v>34.270000000000003</v>
      </c>
      <c r="J61" s="34">
        <v>1.54</v>
      </c>
    </row>
    <row r="62" spans="1:10" ht="52.05" customHeight="1" x14ac:dyDescent="0.25">
      <c r="A62" s="37" t="s">
        <v>294</v>
      </c>
      <c r="B62" s="38" t="s">
        <v>754</v>
      </c>
      <c r="C62" s="37" t="s">
        <v>40</v>
      </c>
      <c r="D62" s="37" t="s">
        <v>753</v>
      </c>
      <c r="E62" s="142" t="s">
        <v>386</v>
      </c>
      <c r="F62" s="142"/>
      <c r="G62" s="36" t="s">
        <v>38</v>
      </c>
      <c r="H62" s="35">
        <v>0.1671</v>
      </c>
      <c r="I62" s="34">
        <v>9.77</v>
      </c>
      <c r="J62" s="34">
        <v>1.63</v>
      </c>
    </row>
    <row r="63" spans="1:10" ht="52.05" customHeight="1" x14ac:dyDescent="0.25">
      <c r="A63" s="37" t="s">
        <v>294</v>
      </c>
      <c r="B63" s="38" t="s">
        <v>752</v>
      </c>
      <c r="C63" s="37" t="s">
        <v>40</v>
      </c>
      <c r="D63" s="37" t="s">
        <v>751</v>
      </c>
      <c r="E63" s="142" t="s">
        <v>386</v>
      </c>
      <c r="F63" s="142"/>
      <c r="G63" s="36" t="s">
        <v>38</v>
      </c>
      <c r="H63" s="35">
        <v>1.67E-2</v>
      </c>
      <c r="I63" s="34">
        <v>14.15</v>
      </c>
      <c r="J63" s="34">
        <v>0.23</v>
      </c>
    </row>
    <row r="64" spans="1:10" ht="52.05" customHeight="1" x14ac:dyDescent="0.25">
      <c r="A64" s="37" t="s">
        <v>294</v>
      </c>
      <c r="B64" s="38" t="s">
        <v>750</v>
      </c>
      <c r="C64" s="37" t="s">
        <v>40</v>
      </c>
      <c r="D64" s="37" t="s">
        <v>749</v>
      </c>
      <c r="E64" s="142" t="s">
        <v>386</v>
      </c>
      <c r="F64" s="142"/>
      <c r="G64" s="36" t="s">
        <v>38</v>
      </c>
      <c r="H64" s="35">
        <v>5.0099999999999999E-2</v>
      </c>
      <c r="I64" s="34">
        <v>38.97</v>
      </c>
      <c r="J64" s="34">
        <v>1.95</v>
      </c>
    </row>
    <row r="65" spans="1:10" ht="52.05" customHeight="1" x14ac:dyDescent="0.25">
      <c r="A65" s="37" t="s">
        <v>294</v>
      </c>
      <c r="B65" s="38" t="s">
        <v>748</v>
      </c>
      <c r="C65" s="37" t="s">
        <v>40</v>
      </c>
      <c r="D65" s="37" t="s">
        <v>747</v>
      </c>
      <c r="E65" s="142" t="s">
        <v>386</v>
      </c>
      <c r="F65" s="142"/>
      <c r="G65" s="36" t="s">
        <v>38</v>
      </c>
      <c r="H65" s="35">
        <v>1.67E-2</v>
      </c>
      <c r="I65" s="34">
        <v>22.69</v>
      </c>
      <c r="J65" s="34">
        <v>0.37</v>
      </c>
    </row>
    <row r="66" spans="1:10" ht="52.05" customHeight="1" x14ac:dyDescent="0.25">
      <c r="A66" s="37" t="s">
        <v>294</v>
      </c>
      <c r="B66" s="38" t="s">
        <v>746</v>
      </c>
      <c r="C66" s="37" t="s">
        <v>40</v>
      </c>
      <c r="D66" s="37" t="s">
        <v>745</v>
      </c>
      <c r="E66" s="142" t="s">
        <v>386</v>
      </c>
      <c r="F66" s="142"/>
      <c r="G66" s="36" t="s">
        <v>38</v>
      </c>
      <c r="H66" s="35">
        <v>0.1671</v>
      </c>
      <c r="I66" s="34">
        <v>129.77000000000001</v>
      </c>
      <c r="J66" s="34">
        <v>21.68</v>
      </c>
    </row>
    <row r="67" spans="1:10" ht="39" customHeight="1" x14ac:dyDescent="0.25">
      <c r="A67" s="37" t="s">
        <v>294</v>
      </c>
      <c r="B67" s="38" t="s">
        <v>744</v>
      </c>
      <c r="C67" s="37" t="s">
        <v>40</v>
      </c>
      <c r="D67" s="37" t="s">
        <v>743</v>
      </c>
      <c r="E67" s="142" t="s">
        <v>386</v>
      </c>
      <c r="F67" s="142"/>
      <c r="G67" s="36" t="s">
        <v>38</v>
      </c>
      <c r="H67" s="35">
        <v>6.6799999999999998E-2</v>
      </c>
      <c r="I67" s="34">
        <v>42.34</v>
      </c>
      <c r="J67" s="34">
        <v>2.82</v>
      </c>
    </row>
    <row r="68" spans="1:10" ht="25.95" customHeight="1" x14ac:dyDescent="0.25">
      <c r="A68" s="37" t="s">
        <v>294</v>
      </c>
      <c r="B68" s="38" t="s">
        <v>742</v>
      </c>
      <c r="C68" s="37" t="s">
        <v>40</v>
      </c>
      <c r="D68" s="37" t="s">
        <v>741</v>
      </c>
      <c r="E68" s="142" t="s">
        <v>386</v>
      </c>
      <c r="F68" s="142"/>
      <c r="G68" s="36" t="s">
        <v>51</v>
      </c>
      <c r="H68" s="35">
        <v>6.93E-2</v>
      </c>
      <c r="I68" s="34">
        <v>7.37</v>
      </c>
      <c r="J68" s="34">
        <v>0.51</v>
      </c>
    </row>
    <row r="69" spans="1:10" ht="25.95" customHeight="1" x14ac:dyDescent="0.25">
      <c r="A69" s="37" t="s">
        <v>294</v>
      </c>
      <c r="B69" s="38" t="s">
        <v>740</v>
      </c>
      <c r="C69" s="37" t="s">
        <v>40</v>
      </c>
      <c r="D69" s="37" t="s">
        <v>739</v>
      </c>
      <c r="E69" s="142" t="s">
        <v>386</v>
      </c>
      <c r="F69" s="142"/>
      <c r="G69" s="36" t="s">
        <v>51</v>
      </c>
      <c r="H69" s="35">
        <v>0.1754</v>
      </c>
      <c r="I69" s="34">
        <v>7.7</v>
      </c>
      <c r="J69" s="34">
        <v>1.35</v>
      </c>
    </row>
    <row r="70" spans="1:10" ht="25.95" customHeight="1" x14ac:dyDescent="0.25">
      <c r="A70" s="37" t="s">
        <v>294</v>
      </c>
      <c r="B70" s="38" t="s">
        <v>738</v>
      </c>
      <c r="C70" s="37" t="s">
        <v>40</v>
      </c>
      <c r="D70" s="37" t="s">
        <v>737</v>
      </c>
      <c r="E70" s="142" t="s">
        <v>386</v>
      </c>
      <c r="F70" s="142"/>
      <c r="G70" s="36" t="s">
        <v>38</v>
      </c>
      <c r="H70" s="35">
        <v>3.3399999999999999E-2</v>
      </c>
      <c r="I70" s="34">
        <v>5.1100000000000003</v>
      </c>
      <c r="J70" s="34">
        <v>0.17</v>
      </c>
    </row>
    <row r="71" spans="1:10" ht="25.95" customHeight="1" x14ac:dyDescent="0.25">
      <c r="A71" s="37" t="s">
        <v>294</v>
      </c>
      <c r="B71" s="38" t="s">
        <v>736</v>
      </c>
      <c r="C71" s="37" t="s">
        <v>40</v>
      </c>
      <c r="D71" s="37" t="s">
        <v>735</v>
      </c>
      <c r="E71" s="142" t="s">
        <v>386</v>
      </c>
      <c r="F71" s="142"/>
      <c r="G71" s="36" t="s">
        <v>38</v>
      </c>
      <c r="H71" s="35">
        <v>1.67E-2</v>
      </c>
      <c r="I71" s="34">
        <v>11.66</v>
      </c>
      <c r="J71" s="34">
        <v>0.19</v>
      </c>
    </row>
    <row r="72" spans="1:10" ht="39" customHeight="1" x14ac:dyDescent="0.25">
      <c r="A72" s="37" t="s">
        <v>294</v>
      </c>
      <c r="B72" s="38" t="s">
        <v>734</v>
      </c>
      <c r="C72" s="37" t="s">
        <v>40</v>
      </c>
      <c r="D72" s="37" t="s">
        <v>733</v>
      </c>
      <c r="E72" s="142" t="s">
        <v>386</v>
      </c>
      <c r="F72" s="142"/>
      <c r="G72" s="36" t="s">
        <v>51</v>
      </c>
      <c r="H72" s="35">
        <v>0.2447</v>
      </c>
      <c r="I72" s="34">
        <v>14.72</v>
      </c>
      <c r="J72" s="34">
        <v>3.6</v>
      </c>
    </row>
    <row r="73" spans="1:10" ht="39" customHeight="1" x14ac:dyDescent="0.25">
      <c r="A73" s="37" t="s">
        <v>294</v>
      </c>
      <c r="B73" s="38" t="s">
        <v>732</v>
      </c>
      <c r="C73" s="37" t="s">
        <v>40</v>
      </c>
      <c r="D73" s="37" t="s">
        <v>731</v>
      </c>
      <c r="E73" s="142" t="s">
        <v>460</v>
      </c>
      <c r="F73" s="142"/>
      <c r="G73" s="36" t="s">
        <v>38</v>
      </c>
      <c r="H73" s="35">
        <v>3.3399999999999999E-2</v>
      </c>
      <c r="I73" s="34">
        <v>355.24</v>
      </c>
      <c r="J73" s="34">
        <v>11.86</v>
      </c>
    </row>
    <row r="74" spans="1:10" ht="64.95" customHeight="1" x14ac:dyDescent="0.25">
      <c r="A74" s="37" t="s">
        <v>294</v>
      </c>
      <c r="B74" s="38" t="s">
        <v>730</v>
      </c>
      <c r="C74" s="37" t="s">
        <v>40</v>
      </c>
      <c r="D74" s="37" t="s">
        <v>729</v>
      </c>
      <c r="E74" s="142" t="s">
        <v>386</v>
      </c>
      <c r="F74" s="142"/>
      <c r="G74" s="36" t="s">
        <v>51</v>
      </c>
      <c r="H74" s="35">
        <v>0.44269999999999998</v>
      </c>
      <c r="I74" s="34">
        <v>10.07</v>
      </c>
      <c r="J74" s="34">
        <v>4.45</v>
      </c>
    </row>
    <row r="75" spans="1:10" ht="39" customHeight="1" x14ac:dyDescent="0.25">
      <c r="A75" s="37" t="s">
        <v>294</v>
      </c>
      <c r="B75" s="38" t="s">
        <v>728</v>
      </c>
      <c r="C75" s="37" t="s">
        <v>40</v>
      </c>
      <c r="D75" s="37" t="s">
        <v>727</v>
      </c>
      <c r="E75" s="142" t="s">
        <v>460</v>
      </c>
      <c r="F75" s="142"/>
      <c r="G75" s="36" t="s">
        <v>38</v>
      </c>
      <c r="H75" s="35">
        <v>5.0099999999999999E-2</v>
      </c>
      <c r="I75" s="34">
        <v>100.21</v>
      </c>
      <c r="J75" s="34">
        <v>5.0199999999999996</v>
      </c>
    </row>
    <row r="76" spans="1:10" ht="39" customHeight="1" x14ac:dyDescent="0.25">
      <c r="A76" s="37" t="s">
        <v>294</v>
      </c>
      <c r="B76" s="38" t="s">
        <v>726</v>
      </c>
      <c r="C76" s="37" t="s">
        <v>40</v>
      </c>
      <c r="D76" s="37" t="s">
        <v>725</v>
      </c>
      <c r="E76" s="142" t="s">
        <v>312</v>
      </c>
      <c r="F76" s="142"/>
      <c r="G76" s="36" t="s">
        <v>51</v>
      </c>
      <c r="H76" s="35">
        <v>0.31740000000000002</v>
      </c>
      <c r="I76" s="34">
        <v>16.64</v>
      </c>
      <c r="J76" s="34">
        <v>5.28</v>
      </c>
    </row>
    <row r="77" spans="1:10" ht="39" customHeight="1" x14ac:dyDescent="0.25">
      <c r="A77" s="37" t="s">
        <v>294</v>
      </c>
      <c r="B77" s="38" t="s">
        <v>724</v>
      </c>
      <c r="C77" s="37" t="s">
        <v>40</v>
      </c>
      <c r="D77" s="37" t="s">
        <v>723</v>
      </c>
      <c r="E77" s="142" t="s">
        <v>312</v>
      </c>
      <c r="F77" s="142"/>
      <c r="G77" s="36" t="s">
        <v>51</v>
      </c>
      <c r="H77" s="35">
        <v>0.12529999999999999</v>
      </c>
      <c r="I77" s="34">
        <v>17.39</v>
      </c>
      <c r="J77" s="34">
        <v>2.17</v>
      </c>
    </row>
    <row r="78" spans="1:10" ht="39" customHeight="1" x14ac:dyDescent="0.25">
      <c r="A78" s="37" t="s">
        <v>294</v>
      </c>
      <c r="B78" s="38" t="s">
        <v>722</v>
      </c>
      <c r="C78" s="37" t="s">
        <v>40</v>
      </c>
      <c r="D78" s="37" t="s">
        <v>721</v>
      </c>
      <c r="E78" s="142" t="s">
        <v>312</v>
      </c>
      <c r="F78" s="142"/>
      <c r="G78" s="36" t="s">
        <v>51</v>
      </c>
      <c r="H78" s="35">
        <v>0.15040000000000001</v>
      </c>
      <c r="I78" s="34">
        <v>8.51</v>
      </c>
      <c r="J78" s="34">
        <v>1.27</v>
      </c>
    </row>
    <row r="79" spans="1:10" ht="39" customHeight="1" x14ac:dyDescent="0.25">
      <c r="A79" s="37" t="s">
        <v>294</v>
      </c>
      <c r="B79" s="38" t="s">
        <v>720</v>
      </c>
      <c r="C79" s="37" t="s">
        <v>40</v>
      </c>
      <c r="D79" s="37" t="s">
        <v>719</v>
      </c>
      <c r="E79" s="142" t="s">
        <v>312</v>
      </c>
      <c r="F79" s="142"/>
      <c r="G79" s="36" t="s">
        <v>51</v>
      </c>
      <c r="H79" s="35">
        <v>2.5100000000000001E-2</v>
      </c>
      <c r="I79" s="34">
        <v>9.1999999999999993</v>
      </c>
      <c r="J79" s="34">
        <v>0.23</v>
      </c>
    </row>
    <row r="80" spans="1:10" ht="39" customHeight="1" x14ac:dyDescent="0.25">
      <c r="A80" s="37" t="s">
        <v>294</v>
      </c>
      <c r="B80" s="38" t="s">
        <v>718</v>
      </c>
      <c r="C80" s="37" t="s">
        <v>40</v>
      </c>
      <c r="D80" s="37" t="s">
        <v>717</v>
      </c>
      <c r="E80" s="142" t="s">
        <v>312</v>
      </c>
      <c r="F80" s="142"/>
      <c r="G80" s="36" t="s">
        <v>51</v>
      </c>
      <c r="H80" s="35">
        <v>1.2028000000000001</v>
      </c>
      <c r="I80" s="34">
        <v>2.9</v>
      </c>
      <c r="J80" s="34">
        <v>3.48</v>
      </c>
    </row>
    <row r="81" spans="1:10" ht="39" customHeight="1" x14ac:dyDescent="0.25">
      <c r="A81" s="37" t="s">
        <v>294</v>
      </c>
      <c r="B81" s="38" t="s">
        <v>716</v>
      </c>
      <c r="C81" s="37" t="s">
        <v>40</v>
      </c>
      <c r="D81" s="37" t="s">
        <v>715</v>
      </c>
      <c r="E81" s="142" t="s">
        <v>312</v>
      </c>
      <c r="F81" s="142"/>
      <c r="G81" s="36" t="s">
        <v>51</v>
      </c>
      <c r="H81" s="35">
        <v>0.4511</v>
      </c>
      <c r="I81" s="34">
        <v>4.21</v>
      </c>
      <c r="J81" s="34">
        <v>1.89</v>
      </c>
    </row>
    <row r="82" spans="1:10" ht="39" customHeight="1" x14ac:dyDescent="0.25">
      <c r="A82" s="37" t="s">
        <v>294</v>
      </c>
      <c r="B82" s="38" t="s">
        <v>714</v>
      </c>
      <c r="C82" s="37" t="s">
        <v>40</v>
      </c>
      <c r="D82" s="37" t="s">
        <v>713</v>
      </c>
      <c r="E82" s="142" t="s">
        <v>312</v>
      </c>
      <c r="F82" s="142"/>
      <c r="G82" s="36" t="s">
        <v>51</v>
      </c>
      <c r="H82" s="35">
        <v>1.0023</v>
      </c>
      <c r="I82" s="34">
        <v>6.53</v>
      </c>
      <c r="J82" s="34">
        <v>6.54</v>
      </c>
    </row>
    <row r="83" spans="1:10" ht="39" customHeight="1" x14ac:dyDescent="0.25">
      <c r="A83" s="37" t="s">
        <v>294</v>
      </c>
      <c r="B83" s="38" t="s">
        <v>712</v>
      </c>
      <c r="C83" s="37" t="s">
        <v>40</v>
      </c>
      <c r="D83" s="37" t="s">
        <v>711</v>
      </c>
      <c r="E83" s="142" t="s">
        <v>312</v>
      </c>
      <c r="F83" s="142"/>
      <c r="G83" s="36" t="s">
        <v>38</v>
      </c>
      <c r="H83" s="35">
        <v>6.6799999999999998E-2</v>
      </c>
      <c r="I83" s="34">
        <v>17.54</v>
      </c>
      <c r="J83" s="34">
        <v>1.17</v>
      </c>
    </row>
    <row r="84" spans="1:10" ht="39" customHeight="1" x14ac:dyDescent="0.25">
      <c r="A84" s="37" t="s">
        <v>294</v>
      </c>
      <c r="B84" s="38" t="s">
        <v>710</v>
      </c>
      <c r="C84" s="37" t="s">
        <v>40</v>
      </c>
      <c r="D84" s="37" t="s">
        <v>709</v>
      </c>
      <c r="E84" s="142" t="s">
        <v>312</v>
      </c>
      <c r="F84" s="142"/>
      <c r="G84" s="36" t="s">
        <v>38</v>
      </c>
      <c r="H84" s="35">
        <v>1.67E-2</v>
      </c>
      <c r="I84" s="34">
        <v>42.99</v>
      </c>
      <c r="J84" s="34">
        <v>0.71</v>
      </c>
    </row>
    <row r="85" spans="1:10" ht="39" customHeight="1" x14ac:dyDescent="0.25">
      <c r="A85" s="37" t="s">
        <v>294</v>
      </c>
      <c r="B85" s="38" t="s">
        <v>708</v>
      </c>
      <c r="C85" s="37" t="s">
        <v>40</v>
      </c>
      <c r="D85" s="37" t="s">
        <v>707</v>
      </c>
      <c r="E85" s="142" t="s">
        <v>312</v>
      </c>
      <c r="F85" s="142"/>
      <c r="G85" s="36" t="s">
        <v>38</v>
      </c>
      <c r="H85" s="35">
        <v>1.67E-2</v>
      </c>
      <c r="I85" s="34">
        <v>57.79</v>
      </c>
      <c r="J85" s="34">
        <v>0.96</v>
      </c>
    </row>
    <row r="86" spans="1:10" ht="39" customHeight="1" x14ac:dyDescent="0.25">
      <c r="A86" s="37" t="s">
        <v>294</v>
      </c>
      <c r="B86" s="38" t="s">
        <v>706</v>
      </c>
      <c r="C86" s="37" t="s">
        <v>40</v>
      </c>
      <c r="D86" s="37" t="s">
        <v>705</v>
      </c>
      <c r="E86" s="142" t="s">
        <v>312</v>
      </c>
      <c r="F86" s="142"/>
      <c r="G86" s="36" t="s">
        <v>38</v>
      </c>
      <c r="H86" s="35">
        <v>3.3399999999999999E-2</v>
      </c>
      <c r="I86" s="34">
        <v>29.59</v>
      </c>
      <c r="J86" s="34">
        <v>0.98</v>
      </c>
    </row>
    <row r="87" spans="1:10" ht="52.05" customHeight="1" x14ac:dyDescent="0.25">
      <c r="A87" s="37" t="s">
        <v>294</v>
      </c>
      <c r="B87" s="38" t="s">
        <v>588</v>
      </c>
      <c r="C87" s="37" t="s">
        <v>40</v>
      </c>
      <c r="D87" s="37" t="s">
        <v>587</v>
      </c>
      <c r="E87" s="142" t="s">
        <v>582</v>
      </c>
      <c r="F87" s="142"/>
      <c r="G87" s="36" t="s">
        <v>120</v>
      </c>
      <c r="H87" s="35">
        <v>1.3485</v>
      </c>
      <c r="I87" s="34">
        <v>20.93</v>
      </c>
      <c r="J87" s="34">
        <v>28.22</v>
      </c>
    </row>
    <row r="88" spans="1:10" ht="39" customHeight="1" x14ac:dyDescent="0.25">
      <c r="A88" s="37" t="s">
        <v>294</v>
      </c>
      <c r="B88" s="38" t="s">
        <v>704</v>
      </c>
      <c r="C88" s="37" t="s">
        <v>40</v>
      </c>
      <c r="D88" s="37" t="s">
        <v>703</v>
      </c>
      <c r="E88" s="142" t="s">
        <v>312</v>
      </c>
      <c r="F88" s="142"/>
      <c r="G88" s="36" t="s">
        <v>51</v>
      </c>
      <c r="H88" s="35">
        <v>0.25059999999999999</v>
      </c>
      <c r="I88" s="34">
        <v>15.58</v>
      </c>
      <c r="J88" s="34">
        <v>3.9</v>
      </c>
    </row>
    <row r="89" spans="1:10" ht="25.95" customHeight="1" x14ac:dyDescent="0.25">
      <c r="A89" s="37" t="s">
        <v>294</v>
      </c>
      <c r="B89" s="38" t="s">
        <v>702</v>
      </c>
      <c r="C89" s="37" t="s">
        <v>40</v>
      </c>
      <c r="D89" s="37" t="s">
        <v>701</v>
      </c>
      <c r="E89" s="142" t="s">
        <v>343</v>
      </c>
      <c r="F89" s="142"/>
      <c r="G89" s="36" t="s">
        <v>51</v>
      </c>
      <c r="H89" s="35">
        <v>0.71179999999999999</v>
      </c>
      <c r="I89" s="34">
        <v>63.54</v>
      </c>
      <c r="J89" s="34">
        <v>45.22</v>
      </c>
    </row>
    <row r="90" spans="1:10" ht="25.95" customHeight="1" x14ac:dyDescent="0.25">
      <c r="A90" s="37" t="s">
        <v>294</v>
      </c>
      <c r="B90" s="38" t="s">
        <v>88</v>
      </c>
      <c r="C90" s="37" t="s">
        <v>40</v>
      </c>
      <c r="D90" s="37" t="s">
        <v>87</v>
      </c>
      <c r="E90" s="142" t="s">
        <v>350</v>
      </c>
      <c r="F90" s="142"/>
      <c r="G90" s="36" t="s">
        <v>77</v>
      </c>
      <c r="H90" s="35">
        <v>2.7699999999999999E-2</v>
      </c>
      <c r="I90" s="34">
        <v>80.38</v>
      </c>
      <c r="J90" s="34">
        <v>2.2200000000000002</v>
      </c>
    </row>
    <row r="91" spans="1:10" ht="25.95" customHeight="1" x14ac:dyDescent="0.25">
      <c r="A91" s="37" t="s">
        <v>294</v>
      </c>
      <c r="B91" s="38" t="s">
        <v>79</v>
      </c>
      <c r="C91" s="37" t="s">
        <v>40</v>
      </c>
      <c r="D91" s="37" t="s">
        <v>78</v>
      </c>
      <c r="E91" s="142" t="s">
        <v>350</v>
      </c>
      <c r="F91" s="142"/>
      <c r="G91" s="36" t="s">
        <v>77</v>
      </c>
      <c r="H91" s="35">
        <v>7.0000000000000001E-3</v>
      </c>
      <c r="I91" s="34">
        <v>23.57</v>
      </c>
      <c r="J91" s="34">
        <v>0.16</v>
      </c>
    </row>
    <row r="92" spans="1:10" ht="52.05" customHeight="1" x14ac:dyDescent="0.25">
      <c r="A92" s="37" t="s">
        <v>294</v>
      </c>
      <c r="B92" s="38" t="s">
        <v>700</v>
      </c>
      <c r="C92" s="37" t="s">
        <v>40</v>
      </c>
      <c r="D92" s="37" t="s">
        <v>699</v>
      </c>
      <c r="E92" s="142" t="s">
        <v>582</v>
      </c>
      <c r="F92" s="142"/>
      <c r="G92" s="36" t="s">
        <v>120</v>
      </c>
      <c r="H92" s="35">
        <v>1.3485</v>
      </c>
      <c r="I92" s="34">
        <v>49.52</v>
      </c>
      <c r="J92" s="34">
        <v>66.77</v>
      </c>
    </row>
    <row r="93" spans="1:10" ht="52.05" customHeight="1" x14ac:dyDescent="0.25">
      <c r="A93" s="37" t="s">
        <v>294</v>
      </c>
      <c r="B93" s="38" t="s">
        <v>698</v>
      </c>
      <c r="C93" s="37" t="s">
        <v>40</v>
      </c>
      <c r="D93" s="37" t="s">
        <v>697</v>
      </c>
      <c r="E93" s="142" t="s">
        <v>460</v>
      </c>
      <c r="F93" s="142"/>
      <c r="G93" s="36" t="s">
        <v>120</v>
      </c>
      <c r="H93" s="35">
        <v>9.1899999999999996E-2</v>
      </c>
      <c r="I93" s="34">
        <v>692.81</v>
      </c>
      <c r="J93" s="34">
        <v>63.66</v>
      </c>
    </row>
    <row r="94" spans="1:10" ht="39" customHeight="1" x14ac:dyDescent="0.25">
      <c r="A94" s="37" t="s">
        <v>294</v>
      </c>
      <c r="B94" s="38" t="s">
        <v>696</v>
      </c>
      <c r="C94" s="37" t="s">
        <v>40</v>
      </c>
      <c r="D94" s="37" t="s">
        <v>695</v>
      </c>
      <c r="E94" s="142" t="s">
        <v>343</v>
      </c>
      <c r="F94" s="142"/>
      <c r="G94" s="36" t="s">
        <v>120</v>
      </c>
      <c r="H94" s="35">
        <v>6.3E-3</v>
      </c>
      <c r="I94" s="34">
        <v>20.239999999999998</v>
      </c>
      <c r="J94" s="34">
        <v>0.12</v>
      </c>
    </row>
    <row r="95" spans="1:10" ht="39" customHeight="1" x14ac:dyDescent="0.25">
      <c r="A95" s="37" t="s">
        <v>294</v>
      </c>
      <c r="B95" s="38" t="s">
        <v>694</v>
      </c>
      <c r="C95" s="37" t="s">
        <v>40</v>
      </c>
      <c r="D95" s="37" t="s">
        <v>693</v>
      </c>
      <c r="E95" s="142" t="s">
        <v>343</v>
      </c>
      <c r="F95" s="142"/>
      <c r="G95" s="36" t="s">
        <v>120</v>
      </c>
      <c r="H95" s="35">
        <v>0.89529999999999998</v>
      </c>
      <c r="I95" s="34">
        <v>39.26</v>
      </c>
      <c r="J95" s="34">
        <v>35.14</v>
      </c>
    </row>
    <row r="96" spans="1:10" ht="25.95" customHeight="1" x14ac:dyDescent="0.25">
      <c r="A96" s="37" t="s">
        <v>294</v>
      </c>
      <c r="B96" s="38" t="s">
        <v>692</v>
      </c>
      <c r="C96" s="37" t="s">
        <v>40</v>
      </c>
      <c r="D96" s="37" t="s">
        <v>691</v>
      </c>
      <c r="E96" s="142" t="s">
        <v>312</v>
      </c>
      <c r="F96" s="142"/>
      <c r="G96" s="36" t="s">
        <v>38</v>
      </c>
      <c r="H96" s="35">
        <v>5.0099999999999999E-2</v>
      </c>
      <c r="I96" s="34">
        <v>70.12</v>
      </c>
      <c r="J96" s="34">
        <v>3.51</v>
      </c>
    </row>
    <row r="97" spans="1:10" ht="52.05" customHeight="1" x14ac:dyDescent="0.25">
      <c r="A97" s="37" t="s">
        <v>294</v>
      </c>
      <c r="B97" s="38" t="s">
        <v>690</v>
      </c>
      <c r="C97" s="37" t="s">
        <v>40</v>
      </c>
      <c r="D97" s="37" t="s">
        <v>689</v>
      </c>
      <c r="E97" s="142" t="s">
        <v>312</v>
      </c>
      <c r="F97" s="142"/>
      <c r="G97" s="36" t="s">
        <v>38</v>
      </c>
      <c r="H97" s="35">
        <v>0.1336</v>
      </c>
      <c r="I97" s="34">
        <v>165.48</v>
      </c>
      <c r="J97" s="34">
        <v>22.1</v>
      </c>
    </row>
    <row r="98" spans="1:10" ht="39" customHeight="1" x14ac:dyDescent="0.25">
      <c r="A98" s="37" t="s">
        <v>294</v>
      </c>
      <c r="B98" s="38" t="s">
        <v>688</v>
      </c>
      <c r="C98" s="37" t="s">
        <v>40</v>
      </c>
      <c r="D98" s="37" t="s">
        <v>687</v>
      </c>
      <c r="E98" s="142" t="s">
        <v>312</v>
      </c>
      <c r="F98" s="142"/>
      <c r="G98" s="36" t="s">
        <v>38</v>
      </c>
      <c r="H98" s="35">
        <v>5.0099999999999999E-2</v>
      </c>
      <c r="I98" s="34">
        <v>173.56</v>
      </c>
      <c r="J98" s="34">
        <v>8.69</v>
      </c>
    </row>
    <row r="99" spans="1:10" ht="39" customHeight="1" x14ac:dyDescent="0.25">
      <c r="A99" s="37" t="s">
        <v>294</v>
      </c>
      <c r="B99" s="38" t="s">
        <v>686</v>
      </c>
      <c r="C99" s="37" t="s">
        <v>40</v>
      </c>
      <c r="D99" s="37" t="s">
        <v>685</v>
      </c>
      <c r="E99" s="142" t="s">
        <v>386</v>
      </c>
      <c r="F99" s="142"/>
      <c r="G99" s="36" t="s">
        <v>38</v>
      </c>
      <c r="H99" s="35">
        <v>3.3399999999999999E-2</v>
      </c>
      <c r="I99" s="34">
        <v>446.83</v>
      </c>
      <c r="J99" s="34">
        <v>14.92</v>
      </c>
    </row>
    <row r="100" spans="1:10" ht="39" customHeight="1" x14ac:dyDescent="0.25">
      <c r="A100" s="37" t="s">
        <v>294</v>
      </c>
      <c r="B100" s="38" t="s">
        <v>684</v>
      </c>
      <c r="C100" s="37" t="s">
        <v>40</v>
      </c>
      <c r="D100" s="37" t="s">
        <v>683</v>
      </c>
      <c r="E100" s="142" t="s">
        <v>469</v>
      </c>
      <c r="F100" s="142"/>
      <c r="G100" s="36" t="s">
        <v>120</v>
      </c>
      <c r="H100" s="35">
        <v>0.4627</v>
      </c>
      <c r="I100" s="34">
        <v>38.090000000000003</v>
      </c>
      <c r="J100" s="34">
        <v>17.62</v>
      </c>
    </row>
    <row r="101" spans="1:10" ht="52.05" customHeight="1" x14ac:dyDescent="0.25">
      <c r="A101" s="43" t="s">
        <v>305</v>
      </c>
      <c r="B101" s="44" t="s">
        <v>682</v>
      </c>
      <c r="C101" s="43" t="s">
        <v>40</v>
      </c>
      <c r="D101" s="43" t="s">
        <v>681</v>
      </c>
      <c r="E101" s="141" t="s">
        <v>302</v>
      </c>
      <c r="F101" s="141"/>
      <c r="G101" s="42" t="s">
        <v>680</v>
      </c>
      <c r="H101" s="41">
        <v>3.3399999999999999E-2</v>
      </c>
      <c r="I101" s="40">
        <v>66</v>
      </c>
      <c r="J101" s="40">
        <v>2.2000000000000002</v>
      </c>
    </row>
    <row r="102" spans="1:10" ht="25.95" customHeight="1" x14ac:dyDescent="0.25">
      <c r="A102" s="43" t="s">
        <v>305</v>
      </c>
      <c r="B102" s="44" t="s">
        <v>679</v>
      </c>
      <c r="C102" s="43" t="s">
        <v>40</v>
      </c>
      <c r="D102" s="43" t="s">
        <v>678</v>
      </c>
      <c r="E102" s="141" t="s">
        <v>302</v>
      </c>
      <c r="F102" s="141"/>
      <c r="G102" s="42" t="s">
        <v>38</v>
      </c>
      <c r="H102" s="41">
        <v>1.67E-2</v>
      </c>
      <c r="I102" s="40">
        <v>16.149999999999999</v>
      </c>
      <c r="J102" s="40">
        <v>0.26</v>
      </c>
    </row>
    <row r="103" spans="1:10" ht="25.95" customHeight="1" x14ac:dyDescent="0.25">
      <c r="A103" s="43" t="s">
        <v>305</v>
      </c>
      <c r="B103" s="44" t="s">
        <v>677</v>
      </c>
      <c r="C103" s="43" t="s">
        <v>40</v>
      </c>
      <c r="D103" s="43" t="s">
        <v>676</v>
      </c>
      <c r="E103" s="141" t="s">
        <v>302</v>
      </c>
      <c r="F103" s="141"/>
      <c r="G103" s="42" t="s">
        <v>38</v>
      </c>
      <c r="H103" s="41">
        <v>3.3399999999999999E-2</v>
      </c>
      <c r="I103" s="40">
        <v>20.74</v>
      </c>
      <c r="J103" s="40">
        <v>0.69</v>
      </c>
    </row>
    <row r="104" spans="1:10" ht="25.95" customHeight="1" x14ac:dyDescent="0.25">
      <c r="A104" s="43" t="s">
        <v>305</v>
      </c>
      <c r="B104" s="44" t="s">
        <v>675</v>
      </c>
      <c r="C104" s="43" t="s">
        <v>40</v>
      </c>
      <c r="D104" s="43" t="s">
        <v>674</v>
      </c>
      <c r="E104" s="141" t="s">
        <v>302</v>
      </c>
      <c r="F104" s="141"/>
      <c r="G104" s="42" t="s">
        <v>120</v>
      </c>
      <c r="H104" s="41">
        <v>0.29530000000000001</v>
      </c>
      <c r="I104" s="40">
        <v>226.69</v>
      </c>
      <c r="J104" s="40">
        <v>66.94</v>
      </c>
    </row>
    <row r="105" spans="1:10" ht="39" customHeight="1" x14ac:dyDescent="0.25">
      <c r="A105" s="43" t="s">
        <v>305</v>
      </c>
      <c r="B105" s="44" t="s">
        <v>673</v>
      </c>
      <c r="C105" s="43" t="s">
        <v>40</v>
      </c>
      <c r="D105" s="43" t="s">
        <v>672</v>
      </c>
      <c r="E105" s="141" t="s">
        <v>302</v>
      </c>
      <c r="F105" s="141"/>
      <c r="G105" s="42" t="s">
        <v>120</v>
      </c>
      <c r="H105" s="41">
        <v>0.89529999999999998</v>
      </c>
      <c r="I105" s="40">
        <v>82.42</v>
      </c>
      <c r="J105" s="40">
        <v>73.790000000000006</v>
      </c>
    </row>
    <row r="106" spans="1:10" ht="25.95" customHeight="1" x14ac:dyDescent="0.25">
      <c r="A106" s="43" t="s">
        <v>305</v>
      </c>
      <c r="B106" s="44" t="s">
        <v>671</v>
      </c>
      <c r="C106" s="43" t="s">
        <v>40</v>
      </c>
      <c r="D106" s="43" t="s">
        <v>670</v>
      </c>
      <c r="E106" s="141" t="s">
        <v>302</v>
      </c>
      <c r="F106" s="141"/>
      <c r="G106" s="42" t="s">
        <v>38</v>
      </c>
      <c r="H106" s="41">
        <v>1.67E-2</v>
      </c>
      <c r="I106" s="40">
        <v>862.52</v>
      </c>
      <c r="J106" s="40">
        <v>14.4</v>
      </c>
    </row>
    <row r="107" spans="1:10" ht="25.95" customHeight="1" x14ac:dyDescent="0.25">
      <c r="A107" s="43" t="s">
        <v>305</v>
      </c>
      <c r="B107" s="44" t="s">
        <v>669</v>
      </c>
      <c r="C107" s="43" t="s">
        <v>40</v>
      </c>
      <c r="D107" s="43" t="s">
        <v>668</v>
      </c>
      <c r="E107" s="141" t="s">
        <v>302</v>
      </c>
      <c r="F107" s="141"/>
      <c r="G107" s="42" t="s">
        <v>38</v>
      </c>
      <c r="H107" s="41">
        <v>3.3399999999999999E-2</v>
      </c>
      <c r="I107" s="40">
        <v>42.99</v>
      </c>
      <c r="J107" s="40">
        <v>1.43</v>
      </c>
    </row>
    <row r="108" spans="1:10" ht="39" customHeight="1" x14ac:dyDescent="0.25">
      <c r="A108" s="43" t="s">
        <v>305</v>
      </c>
      <c r="B108" s="44" t="s">
        <v>667</v>
      </c>
      <c r="C108" s="43" t="s">
        <v>40</v>
      </c>
      <c r="D108" s="43" t="s">
        <v>666</v>
      </c>
      <c r="E108" s="141" t="s">
        <v>302</v>
      </c>
      <c r="F108" s="141"/>
      <c r="G108" s="42" t="s">
        <v>38</v>
      </c>
      <c r="H108" s="41">
        <v>1.67E-2</v>
      </c>
      <c r="I108" s="40">
        <v>137.72</v>
      </c>
      <c r="J108" s="40">
        <v>2.29</v>
      </c>
    </row>
    <row r="109" spans="1:10" ht="39" customHeight="1" x14ac:dyDescent="0.25">
      <c r="A109" s="43" t="s">
        <v>305</v>
      </c>
      <c r="B109" s="44" t="s">
        <v>665</v>
      </c>
      <c r="C109" s="43" t="s">
        <v>40</v>
      </c>
      <c r="D109" s="43" t="s">
        <v>664</v>
      </c>
      <c r="E109" s="141" t="s">
        <v>302</v>
      </c>
      <c r="F109" s="141"/>
      <c r="G109" s="42" t="s">
        <v>38</v>
      </c>
      <c r="H109" s="41">
        <v>4.29364E-2</v>
      </c>
      <c r="I109" s="40">
        <v>266.33</v>
      </c>
      <c r="J109" s="40">
        <v>11.43</v>
      </c>
    </row>
    <row r="110" spans="1:10" x14ac:dyDescent="0.25">
      <c r="A110" s="33"/>
      <c r="B110" s="33"/>
      <c r="C110" s="33"/>
      <c r="D110" s="33"/>
      <c r="E110" s="33" t="s">
        <v>290</v>
      </c>
      <c r="F110" s="32">
        <v>287.73</v>
      </c>
      <c r="G110" s="33" t="s">
        <v>289</v>
      </c>
      <c r="H110" s="32">
        <v>0</v>
      </c>
      <c r="I110" s="33" t="s">
        <v>288</v>
      </c>
      <c r="J110" s="32">
        <v>287.73</v>
      </c>
    </row>
    <row r="111" spans="1:10" x14ac:dyDescent="0.25">
      <c r="A111" s="33"/>
      <c r="B111" s="33"/>
      <c r="C111" s="33"/>
      <c r="D111" s="33"/>
      <c r="E111" s="33" t="s">
        <v>287</v>
      </c>
      <c r="F111" s="32">
        <v>214.99</v>
      </c>
      <c r="G111" s="33"/>
      <c r="H111" s="146" t="s">
        <v>286</v>
      </c>
      <c r="I111" s="146"/>
      <c r="J111" s="32">
        <v>1292.1300000000001</v>
      </c>
    </row>
    <row r="112" spans="1:10" ht="49.95" customHeight="1" thickBot="1" x14ac:dyDescent="0.3">
      <c r="A112" s="13"/>
      <c r="B112" s="13"/>
      <c r="C112" s="13"/>
      <c r="D112" s="13"/>
      <c r="E112" s="13"/>
      <c r="F112" s="13"/>
      <c r="G112" s="13" t="s">
        <v>285</v>
      </c>
      <c r="H112" s="31">
        <v>2</v>
      </c>
      <c r="I112" s="13" t="s">
        <v>284</v>
      </c>
      <c r="J112" s="14">
        <v>2584.2600000000002</v>
      </c>
    </row>
    <row r="113" spans="1:10" ht="1.05" customHeight="1" thickTop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 spans="1:10" ht="24" customHeight="1" x14ac:dyDescent="0.25">
      <c r="A114" s="24" t="s">
        <v>15</v>
      </c>
      <c r="B114" s="24"/>
      <c r="C114" s="24"/>
      <c r="D114" s="24" t="s">
        <v>16</v>
      </c>
      <c r="E114" s="24"/>
      <c r="F114" s="143"/>
      <c r="G114" s="143"/>
      <c r="H114" s="25"/>
      <c r="I114" s="24"/>
      <c r="J114" s="23">
        <v>6756.44</v>
      </c>
    </row>
    <row r="115" spans="1:10" ht="18" customHeight="1" x14ac:dyDescent="0.25">
      <c r="A115" s="28" t="s">
        <v>267</v>
      </c>
      <c r="B115" s="26" t="s">
        <v>282</v>
      </c>
      <c r="C115" s="28" t="s">
        <v>281</v>
      </c>
      <c r="D115" s="28" t="s">
        <v>10</v>
      </c>
      <c r="E115" s="144" t="s">
        <v>301</v>
      </c>
      <c r="F115" s="144"/>
      <c r="G115" s="27" t="s">
        <v>280</v>
      </c>
      <c r="H115" s="26" t="s">
        <v>279</v>
      </c>
      <c r="I115" s="26" t="s">
        <v>278</v>
      </c>
      <c r="J115" s="26" t="s">
        <v>11</v>
      </c>
    </row>
    <row r="116" spans="1:10" ht="39" customHeight="1" x14ac:dyDescent="0.25">
      <c r="A116" s="21" t="s">
        <v>300</v>
      </c>
      <c r="B116" s="19" t="s">
        <v>266</v>
      </c>
      <c r="C116" s="21" t="s">
        <v>40</v>
      </c>
      <c r="D116" s="21" t="s">
        <v>265</v>
      </c>
      <c r="E116" s="145" t="s">
        <v>423</v>
      </c>
      <c r="F116" s="145"/>
      <c r="G116" s="20" t="s">
        <v>120</v>
      </c>
      <c r="H116" s="39">
        <v>1</v>
      </c>
      <c r="I116" s="18">
        <v>0.56999999999999995</v>
      </c>
      <c r="J116" s="18">
        <v>0.56999999999999995</v>
      </c>
    </row>
    <row r="117" spans="1:10" ht="24" customHeight="1" x14ac:dyDescent="0.25">
      <c r="A117" s="37" t="s">
        <v>294</v>
      </c>
      <c r="B117" s="38" t="s">
        <v>422</v>
      </c>
      <c r="C117" s="37" t="s">
        <v>40</v>
      </c>
      <c r="D117" s="37" t="s">
        <v>421</v>
      </c>
      <c r="E117" s="142" t="s">
        <v>296</v>
      </c>
      <c r="F117" s="142"/>
      <c r="G117" s="36" t="s">
        <v>295</v>
      </c>
      <c r="H117" s="35">
        <v>4.5999999999999999E-3</v>
      </c>
      <c r="I117" s="34">
        <v>21.11</v>
      </c>
      <c r="J117" s="34">
        <v>0.09</v>
      </c>
    </row>
    <row r="118" spans="1:10" ht="39" customHeight="1" x14ac:dyDescent="0.25">
      <c r="A118" s="37" t="s">
        <v>294</v>
      </c>
      <c r="B118" s="38" t="s">
        <v>663</v>
      </c>
      <c r="C118" s="37" t="s">
        <v>40</v>
      </c>
      <c r="D118" s="37" t="s">
        <v>662</v>
      </c>
      <c r="E118" s="142" t="s">
        <v>356</v>
      </c>
      <c r="F118" s="142"/>
      <c r="G118" s="36" t="s">
        <v>359</v>
      </c>
      <c r="H118" s="35">
        <v>2.8999999999999998E-3</v>
      </c>
      <c r="I118" s="34">
        <v>65.42</v>
      </c>
      <c r="J118" s="34">
        <v>0.18</v>
      </c>
    </row>
    <row r="119" spans="1:10" ht="39" customHeight="1" x14ac:dyDescent="0.25">
      <c r="A119" s="37" t="s">
        <v>294</v>
      </c>
      <c r="B119" s="38" t="s">
        <v>661</v>
      </c>
      <c r="C119" s="37" t="s">
        <v>40</v>
      </c>
      <c r="D119" s="37" t="s">
        <v>660</v>
      </c>
      <c r="E119" s="142" t="s">
        <v>356</v>
      </c>
      <c r="F119" s="142"/>
      <c r="G119" s="36" t="s">
        <v>355</v>
      </c>
      <c r="H119" s="35">
        <v>1.6999999999999999E-3</v>
      </c>
      <c r="I119" s="34">
        <v>182.31</v>
      </c>
      <c r="J119" s="34">
        <v>0.3</v>
      </c>
    </row>
    <row r="120" spans="1:10" x14ac:dyDescent="0.25">
      <c r="A120" s="33"/>
      <c r="B120" s="33"/>
      <c r="C120" s="33"/>
      <c r="D120" s="33"/>
      <c r="E120" s="33" t="s">
        <v>290</v>
      </c>
      <c r="F120" s="32">
        <v>0.14000000000000001</v>
      </c>
      <c r="G120" s="33" t="s">
        <v>289</v>
      </c>
      <c r="H120" s="32">
        <v>0</v>
      </c>
      <c r="I120" s="33" t="s">
        <v>288</v>
      </c>
      <c r="J120" s="32">
        <v>0.14000000000000001</v>
      </c>
    </row>
    <row r="121" spans="1:10" x14ac:dyDescent="0.25">
      <c r="A121" s="33"/>
      <c r="B121" s="33"/>
      <c r="C121" s="33"/>
      <c r="D121" s="33"/>
      <c r="E121" s="33" t="s">
        <v>287</v>
      </c>
      <c r="F121" s="32">
        <v>0.11</v>
      </c>
      <c r="G121" s="33"/>
      <c r="H121" s="146" t="s">
        <v>286</v>
      </c>
      <c r="I121" s="146"/>
      <c r="J121" s="32">
        <v>0.68</v>
      </c>
    </row>
    <row r="122" spans="1:10" ht="49.95" customHeight="1" thickBot="1" x14ac:dyDescent="0.3">
      <c r="A122" s="13"/>
      <c r="B122" s="13"/>
      <c r="C122" s="13"/>
      <c r="D122" s="13"/>
      <c r="E122" s="13"/>
      <c r="F122" s="13"/>
      <c r="G122" s="13" t="s">
        <v>285</v>
      </c>
      <c r="H122" s="31">
        <v>1600</v>
      </c>
      <c r="I122" s="13" t="s">
        <v>284</v>
      </c>
      <c r="J122" s="14">
        <v>1088</v>
      </c>
    </row>
    <row r="123" spans="1:10" ht="1.05" customHeight="1" thickTop="1" x14ac:dyDescent="0.25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 spans="1:10" ht="18" customHeight="1" x14ac:dyDescent="0.25">
      <c r="A124" s="28" t="s">
        <v>264</v>
      </c>
      <c r="B124" s="26" t="s">
        <v>282</v>
      </c>
      <c r="C124" s="28" t="s">
        <v>281</v>
      </c>
      <c r="D124" s="28" t="s">
        <v>10</v>
      </c>
      <c r="E124" s="144" t="s">
        <v>301</v>
      </c>
      <c r="F124" s="144"/>
      <c r="G124" s="27" t="s">
        <v>280</v>
      </c>
      <c r="H124" s="26" t="s">
        <v>279</v>
      </c>
      <c r="I124" s="26" t="s">
        <v>278</v>
      </c>
      <c r="J124" s="26" t="s">
        <v>11</v>
      </c>
    </row>
    <row r="125" spans="1:10" ht="25.95" customHeight="1" x14ac:dyDescent="0.25">
      <c r="A125" s="21" t="s">
        <v>300</v>
      </c>
      <c r="B125" s="19" t="s">
        <v>263</v>
      </c>
      <c r="C125" s="21" t="s">
        <v>40</v>
      </c>
      <c r="D125" s="21" t="s">
        <v>262</v>
      </c>
      <c r="E125" s="145" t="s">
        <v>635</v>
      </c>
      <c r="F125" s="145"/>
      <c r="G125" s="20" t="s">
        <v>120</v>
      </c>
      <c r="H125" s="39">
        <v>1</v>
      </c>
      <c r="I125" s="18">
        <v>0.12</v>
      </c>
      <c r="J125" s="18">
        <v>0.12</v>
      </c>
    </row>
    <row r="126" spans="1:10" ht="39" customHeight="1" x14ac:dyDescent="0.25">
      <c r="A126" s="37" t="s">
        <v>294</v>
      </c>
      <c r="B126" s="38" t="s">
        <v>659</v>
      </c>
      <c r="C126" s="37" t="s">
        <v>40</v>
      </c>
      <c r="D126" s="37" t="s">
        <v>658</v>
      </c>
      <c r="E126" s="142" t="s">
        <v>356</v>
      </c>
      <c r="F126" s="142"/>
      <c r="G126" s="36" t="s">
        <v>355</v>
      </c>
      <c r="H126" s="35">
        <v>1E-4</v>
      </c>
      <c r="I126" s="34">
        <v>242.97</v>
      </c>
      <c r="J126" s="34">
        <v>0.02</v>
      </c>
    </row>
    <row r="127" spans="1:10" ht="39" customHeight="1" x14ac:dyDescent="0.25">
      <c r="A127" s="37" t="s">
        <v>294</v>
      </c>
      <c r="B127" s="38" t="s">
        <v>657</v>
      </c>
      <c r="C127" s="37" t="s">
        <v>40</v>
      </c>
      <c r="D127" s="37" t="s">
        <v>656</v>
      </c>
      <c r="E127" s="142" t="s">
        <v>356</v>
      </c>
      <c r="F127" s="142"/>
      <c r="G127" s="36" t="s">
        <v>359</v>
      </c>
      <c r="H127" s="35">
        <v>1E-3</v>
      </c>
      <c r="I127" s="34">
        <v>88.3</v>
      </c>
      <c r="J127" s="34">
        <v>0.08</v>
      </c>
    </row>
    <row r="128" spans="1:10" ht="24" customHeight="1" x14ac:dyDescent="0.25">
      <c r="A128" s="37" t="s">
        <v>294</v>
      </c>
      <c r="B128" s="38" t="s">
        <v>298</v>
      </c>
      <c r="C128" s="37" t="s">
        <v>40</v>
      </c>
      <c r="D128" s="37" t="s">
        <v>297</v>
      </c>
      <c r="E128" s="142" t="s">
        <v>296</v>
      </c>
      <c r="F128" s="142"/>
      <c r="G128" s="36" t="s">
        <v>295</v>
      </c>
      <c r="H128" s="35">
        <v>1E-3</v>
      </c>
      <c r="I128" s="34">
        <v>20.32</v>
      </c>
      <c r="J128" s="34">
        <v>0.02</v>
      </c>
    </row>
    <row r="129" spans="1:10" x14ac:dyDescent="0.25">
      <c r="A129" s="33"/>
      <c r="B129" s="33"/>
      <c r="C129" s="33"/>
      <c r="D129" s="33"/>
      <c r="E129" s="33" t="s">
        <v>290</v>
      </c>
      <c r="F129" s="32">
        <v>0.03</v>
      </c>
      <c r="G129" s="33" t="s">
        <v>289</v>
      </c>
      <c r="H129" s="32">
        <v>0</v>
      </c>
      <c r="I129" s="33" t="s">
        <v>288</v>
      </c>
      <c r="J129" s="32">
        <v>0.03</v>
      </c>
    </row>
    <row r="130" spans="1:10" x14ac:dyDescent="0.25">
      <c r="A130" s="33"/>
      <c r="B130" s="33"/>
      <c r="C130" s="33"/>
      <c r="D130" s="33"/>
      <c r="E130" s="33" t="s">
        <v>287</v>
      </c>
      <c r="F130" s="32">
        <v>0.02</v>
      </c>
      <c r="G130" s="33"/>
      <c r="H130" s="146" t="s">
        <v>286</v>
      </c>
      <c r="I130" s="146"/>
      <c r="J130" s="32">
        <v>0.14000000000000001</v>
      </c>
    </row>
    <row r="131" spans="1:10" ht="49.95" customHeight="1" thickBot="1" x14ac:dyDescent="0.3">
      <c r="A131" s="13"/>
      <c r="B131" s="13"/>
      <c r="C131" s="13"/>
      <c r="D131" s="13"/>
      <c r="E131" s="13"/>
      <c r="F131" s="13"/>
      <c r="G131" s="13" t="s">
        <v>285</v>
      </c>
      <c r="H131" s="31">
        <v>1600</v>
      </c>
      <c r="I131" s="13" t="s">
        <v>284</v>
      </c>
      <c r="J131" s="14">
        <v>224</v>
      </c>
    </row>
    <row r="132" spans="1:10" ht="1.05" customHeight="1" thickTop="1" x14ac:dyDescent="0.25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 spans="1:10" ht="18" customHeight="1" x14ac:dyDescent="0.25">
      <c r="A133" s="28" t="s">
        <v>261</v>
      </c>
      <c r="B133" s="26" t="s">
        <v>282</v>
      </c>
      <c r="C133" s="28" t="s">
        <v>281</v>
      </c>
      <c r="D133" s="28" t="s">
        <v>10</v>
      </c>
      <c r="E133" s="144" t="s">
        <v>301</v>
      </c>
      <c r="F133" s="144"/>
      <c r="G133" s="27" t="s">
        <v>280</v>
      </c>
      <c r="H133" s="26" t="s">
        <v>279</v>
      </c>
      <c r="I133" s="26" t="s">
        <v>278</v>
      </c>
      <c r="J133" s="26" t="s">
        <v>11</v>
      </c>
    </row>
    <row r="134" spans="1:10" ht="39" customHeight="1" x14ac:dyDescent="0.25">
      <c r="A134" s="21" t="s">
        <v>300</v>
      </c>
      <c r="B134" s="19" t="s">
        <v>260</v>
      </c>
      <c r="C134" s="21" t="s">
        <v>40</v>
      </c>
      <c r="D134" s="21" t="s">
        <v>259</v>
      </c>
      <c r="E134" s="145" t="s">
        <v>343</v>
      </c>
      <c r="F134" s="145"/>
      <c r="G134" s="20" t="s">
        <v>120</v>
      </c>
      <c r="H134" s="39">
        <v>1</v>
      </c>
      <c r="I134" s="18">
        <v>0.65</v>
      </c>
      <c r="J134" s="18">
        <v>0.65</v>
      </c>
    </row>
    <row r="135" spans="1:10" ht="24" customHeight="1" x14ac:dyDescent="0.25">
      <c r="A135" s="37" t="s">
        <v>294</v>
      </c>
      <c r="B135" s="38" t="s">
        <v>347</v>
      </c>
      <c r="C135" s="37" t="s">
        <v>40</v>
      </c>
      <c r="D135" s="37" t="s">
        <v>346</v>
      </c>
      <c r="E135" s="142" t="s">
        <v>296</v>
      </c>
      <c r="F135" s="142"/>
      <c r="G135" s="36" t="s">
        <v>295</v>
      </c>
      <c r="H135" s="35">
        <v>8.9999999999999993E-3</v>
      </c>
      <c r="I135" s="34">
        <v>25.62</v>
      </c>
      <c r="J135" s="34">
        <v>0.23</v>
      </c>
    </row>
    <row r="136" spans="1:10" ht="24" customHeight="1" x14ac:dyDescent="0.25">
      <c r="A136" s="37" t="s">
        <v>294</v>
      </c>
      <c r="B136" s="38" t="s">
        <v>298</v>
      </c>
      <c r="C136" s="37" t="s">
        <v>40</v>
      </c>
      <c r="D136" s="37" t="s">
        <v>297</v>
      </c>
      <c r="E136" s="142" t="s">
        <v>296</v>
      </c>
      <c r="F136" s="142"/>
      <c r="G136" s="36" t="s">
        <v>295</v>
      </c>
      <c r="H136" s="35">
        <v>1.9E-2</v>
      </c>
      <c r="I136" s="34">
        <v>20.32</v>
      </c>
      <c r="J136" s="34">
        <v>0.38</v>
      </c>
    </row>
    <row r="137" spans="1:10" ht="39" customHeight="1" x14ac:dyDescent="0.25">
      <c r="A137" s="37" t="s">
        <v>294</v>
      </c>
      <c r="B137" s="38" t="s">
        <v>655</v>
      </c>
      <c r="C137" s="37" t="s">
        <v>40</v>
      </c>
      <c r="D137" s="37" t="s">
        <v>654</v>
      </c>
      <c r="E137" s="142" t="s">
        <v>356</v>
      </c>
      <c r="F137" s="142"/>
      <c r="G137" s="36" t="s">
        <v>355</v>
      </c>
      <c r="H137" s="35">
        <v>5.0000000000000001E-3</v>
      </c>
      <c r="I137" s="34">
        <v>9.77</v>
      </c>
      <c r="J137" s="34">
        <v>0.04</v>
      </c>
    </row>
    <row r="138" spans="1:10" x14ac:dyDescent="0.25">
      <c r="A138" s="33"/>
      <c r="B138" s="33"/>
      <c r="C138" s="33"/>
      <c r="D138" s="33"/>
      <c r="E138" s="33" t="s">
        <v>290</v>
      </c>
      <c r="F138" s="32">
        <v>0.46</v>
      </c>
      <c r="G138" s="33" t="s">
        <v>289</v>
      </c>
      <c r="H138" s="32">
        <v>0</v>
      </c>
      <c r="I138" s="33" t="s">
        <v>288</v>
      </c>
      <c r="J138" s="32">
        <v>0.46</v>
      </c>
    </row>
    <row r="139" spans="1:10" x14ac:dyDescent="0.25">
      <c r="A139" s="33"/>
      <c r="B139" s="33"/>
      <c r="C139" s="33"/>
      <c r="D139" s="33"/>
      <c r="E139" s="33" t="s">
        <v>287</v>
      </c>
      <c r="F139" s="32">
        <v>0.12</v>
      </c>
      <c r="G139" s="33"/>
      <c r="H139" s="146" t="s">
        <v>286</v>
      </c>
      <c r="I139" s="146"/>
      <c r="J139" s="32">
        <v>0.77</v>
      </c>
    </row>
    <row r="140" spans="1:10" ht="49.95" customHeight="1" thickBot="1" x14ac:dyDescent="0.3">
      <c r="A140" s="13"/>
      <c r="B140" s="13"/>
      <c r="C140" s="13"/>
      <c r="D140" s="13"/>
      <c r="E140" s="13"/>
      <c r="F140" s="13"/>
      <c r="G140" s="13" t="s">
        <v>285</v>
      </c>
      <c r="H140" s="31">
        <v>363.94</v>
      </c>
      <c r="I140" s="13" t="s">
        <v>284</v>
      </c>
      <c r="J140" s="14">
        <v>280.23</v>
      </c>
    </row>
    <row r="141" spans="1:10" ht="1.05" customHeight="1" thickTop="1" x14ac:dyDescent="0.25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 spans="1:10" ht="18" customHeight="1" x14ac:dyDescent="0.25">
      <c r="A142" s="28" t="s">
        <v>258</v>
      </c>
      <c r="B142" s="26" t="s">
        <v>282</v>
      </c>
      <c r="C142" s="28" t="s">
        <v>281</v>
      </c>
      <c r="D142" s="28" t="s">
        <v>10</v>
      </c>
      <c r="E142" s="144" t="s">
        <v>301</v>
      </c>
      <c r="F142" s="144"/>
      <c r="G142" s="27" t="s">
        <v>280</v>
      </c>
      <c r="H142" s="26" t="s">
        <v>279</v>
      </c>
      <c r="I142" s="26" t="s">
        <v>278</v>
      </c>
      <c r="J142" s="26" t="s">
        <v>11</v>
      </c>
    </row>
    <row r="143" spans="1:10" ht="39" customHeight="1" x14ac:dyDescent="0.25">
      <c r="A143" s="21" t="s">
        <v>300</v>
      </c>
      <c r="B143" s="19" t="s">
        <v>257</v>
      </c>
      <c r="C143" s="21" t="s">
        <v>35</v>
      </c>
      <c r="D143" s="21" t="s">
        <v>256</v>
      </c>
      <c r="E143" s="145" t="s">
        <v>343</v>
      </c>
      <c r="F143" s="145"/>
      <c r="G143" s="20" t="s">
        <v>77</v>
      </c>
      <c r="H143" s="39">
        <v>1</v>
      </c>
      <c r="I143" s="18">
        <v>728.42</v>
      </c>
      <c r="J143" s="18">
        <v>728.42</v>
      </c>
    </row>
    <row r="144" spans="1:10" ht="52.05" customHeight="1" x14ac:dyDescent="0.25">
      <c r="A144" s="37" t="s">
        <v>294</v>
      </c>
      <c r="B144" s="38" t="s">
        <v>440</v>
      </c>
      <c r="C144" s="37" t="s">
        <v>40</v>
      </c>
      <c r="D144" s="37" t="s">
        <v>439</v>
      </c>
      <c r="E144" s="142" t="s">
        <v>296</v>
      </c>
      <c r="F144" s="142"/>
      <c r="G144" s="36" t="s">
        <v>77</v>
      </c>
      <c r="H144" s="35">
        <v>0.13</v>
      </c>
      <c r="I144" s="34">
        <v>588.65</v>
      </c>
      <c r="J144" s="34">
        <v>76.52</v>
      </c>
    </row>
    <row r="145" spans="1:10" ht="24" customHeight="1" x14ac:dyDescent="0.25">
      <c r="A145" s="37" t="s">
        <v>294</v>
      </c>
      <c r="B145" s="38" t="s">
        <v>347</v>
      </c>
      <c r="C145" s="37" t="s">
        <v>40</v>
      </c>
      <c r="D145" s="37" t="s">
        <v>346</v>
      </c>
      <c r="E145" s="142" t="s">
        <v>296</v>
      </c>
      <c r="F145" s="142"/>
      <c r="G145" s="36" t="s">
        <v>295</v>
      </c>
      <c r="H145" s="35">
        <v>8.3439999999999994</v>
      </c>
      <c r="I145" s="34">
        <v>25.62</v>
      </c>
      <c r="J145" s="34">
        <v>213.77</v>
      </c>
    </row>
    <row r="146" spans="1:10" ht="24" customHeight="1" x14ac:dyDescent="0.25">
      <c r="A146" s="37" t="s">
        <v>294</v>
      </c>
      <c r="B146" s="38" t="s">
        <v>298</v>
      </c>
      <c r="C146" s="37" t="s">
        <v>40</v>
      </c>
      <c r="D146" s="37" t="s">
        <v>297</v>
      </c>
      <c r="E146" s="142" t="s">
        <v>296</v>
      </c>
      <c r="F146" s="142"/>
      <c r="G146" s="36" t="s">
        <v>295</v>
      </c>
      <c r="H146" s="35">
        <v>4.1719999999999997</v>
      </c>
      <c r="I146" s="34">
        <v>20.32</v>
      </c>
      <c r="J146" s="34">
        <v>84.77</v>
      </c>
    </row>
    <row r="147" spans="1:10" ht="25.95" customHeight="1" x14ac:dyDescent="0.25">
      <c r="A147" s="43" t="s">
        <v>305</v>
      </c>
      <c r="B147" s="44" t="s">
        <v>653</v>
      </c>
      <c r="C147" s="43" t="s">
        <v>40</v>
      </c>
      <c r="D147" s="43" t="s">
        <v>652</v>
      </c>
      <c r="E147" s="141" t="s">
        <v>302</v>
      </c>
      <c r="F147" s="141"/>
      <c r="G147" s="42" t="s">
        <v>38</v>
      </c>
      <c r="H147" s="41">
        <v>122.27</v>
      </c>
      <c r="I147" s="40">
        <v>2.89</v>
      </c>
      <c r="J147" s="40">
        <v>353.36</v>
      </c>
    </row>
    <row r="148" spans="1:10" x14ac:dyDescent="0.25">
      <c r="A148" s="33"/>
      <c r="B148" s="33"/>
      <c r="C148" s="33"/>
      <c r="D148" s="33"/>
      <c r="E148" s="33" t="s">
        <v>290</v>
      </c>
      <c r="F148" s="32">
        <v>241.10999999999999</v>
      </c>
      <c r="G148" s="33" t="s">
        <v>289</v>
      </c>
      <c r="H148" s="32">
        <v>0</v>
      </c>
      <c r="I148" s="33" t="s">
        <v>288</v>
      </c>
      <c r="J148" s="32">
        <v>241.10999999999999</v>
      </c>
    </row>
    <row r="149" spans="1:10" x14ac:dyDescent="0.25">
      <c r="A149" s="33"/>
      <c r="B149" s="33"/>
      <c r="C149" s="33"/>
      <c r="D149" s="33"/>
      <c r="E149" s="33" t="s">
        <v>287</v>
      </c>
      <c r="F149" s="32">
        <v>145.38999999999999</v>
      </c>
      <c r="G149" s="33"/>
      <c r="H149" s="146" t="s">
        <v>286</v>
      </c>
      <c r="I149" s="146"/>
      <c r="J149" s="32">
        <v>873.81</v>
      </c>
    </row>
    <row r="150" spans="1:10" ht="49.95" customHeight="1" thickBot="1" x14ac:dyDescent="0.3">
      <c r="A150" s="13"/>
      <c r="B150" s="13"/>
      <c r="C150" s="13"/>
      <c r="D150" s="13"/>
      <c r="E150" s="13"/>
      <c r="F150" s="13"/>
      <c r="G150" s="13" t="s">
        <v>285</v>
      </c>
      <c r="H150" s="31">
        <v>5.91</v>
      </c>
      <c r="I150" s="13" t="s">
        <v>284</v>
      </c>
      <c r="J150" s="14">
        <v>5164.21</v>
      </c>
    </row>
    <row r="151" spans="1:10" ht="1.05" customHeight="1" thickTop="1" x14ac:dyDescent="0.25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 spans="1:10" ht="24" customHeight="1" x14ac:dyDescent="0.25">
      <c r="A152" s="24" t="s">
        <v>17</v>
      </c>
      <c r="B152" s="24"/>
      <c r="C152" s="24"/>
      <c r="D152" s="24" t="s">
        <v>18</v>
      </c>
      <c r="E152" s="24"/>
      <c r="F152" s="143"/>
      <c r="G152" s="143"/>
      <c r="H152" s="25"/>
      <c r="I152" s="24"/>
      <c r="J152" s="23">
        <v>73679.86</v>
      </c>
    </row>
    <row r="153" spans="1:10" ht="18" customHeight="1" x14ac:dyDescent="0.25">
      <c r="A153" s="28" t="s">
        <v>255</v>
      </c>
      <c r="B153" s="26" t="s">
        <v>282</v>
      </c>
      <c r="C153" s="28" t="s">
        <v>281</v>
      </c>
      <c r="D153" s="28" t="s">
        <v>10</v>
      </c>
      <c r="E153" s="144" t="s">
        <v>301</v>
      </c>
      <c r="F153" s="144"/>
      <c r="G153" s="27" t="s">
        <v>280</v>
      </c>
      <c r="H153" s="26" t="s">
        <v>279</v>
      </c>
      <c r="I153" s="26" t="s">
        <v>278</v>
      </c>
      <c r="J153" s="26" t="s">
        <v>11</v>
      </c>
    </row>
    <row r="154" spans="1:10" ht="39" customHeight="1" x14ac:dyDescent="0.25">
      <c r="A154" s="21" t="s">
        <v>300</v>
      </c>
      <c r="B154" s="19" t="s">
        <v>254</v>
      </c>
      <c r="C154" s="21" t="s">
        <v>40</v>
      </c>
      <c r="D154" s="21" t="s">
        <v>253</v>
      </c>
      <c r="E154" s="145" t="s">
        <v>469</v>
      </c>
      <c r="F154" s="145"/>
      <c r="G154" s="20" t="s">
        <v>77</v>
      </c>
      <c r="H154" s="39">
        <v>1</v>
      </c>
      <c r="I154" s="18">
        <v>937.06</v>
      </c>
      <c r="J154" s="18">
        <v>937.06</v>
      </c>
    </row>
    <row r="155" spans="1:10" ht="24" customHeight="1" x14ac:dyDescent="0.25">
      <c r="A155" s="37" t="s">
        <v>294</v>
      </c>
      <c r="B155" s="38" t="s">
        <v>468</v>
      </c>
      <c r="C155" s="37" t="s">
        <v>40</v>
      </c>
      <c r="D155" s="37" t="s">
        <v>467</v>
      </c>
      <c r="E155" s="142" t="s">
        <v>296</v>
      </c>
      <c r="F155" s="142"/>
      <c r="G155" s="36" t="s">
        <v>295</v>
      </c>
      <c r="H155" s="35">
        <v>1.6268</v>
      </c>
      <c r="I155" s="34">
        <v>25.26</v>
      </c>
      <c r="J155" s="34">
        <v>41.09</v>
      </c>
    </row>
    <row r="156" spans="1:10" ht="24" customHeight="1" x14ac:dyDescent="0.25">
      <c r="A156" s="37" t="s">
        <v>294</v>
      </c>
      <c r="B156" s="38" t="s">
        <v>347</v>
      </c>
      <c r="C156" s="37" t="s">
        <v>40</v>
      </c>
      <c r="D156" s="37" t="s">
        <v>346</v>
      </c>
      <c r="E156" s="142" t="s">
        <v>296</v>
      </c>
      <c r="F156" s="142"/>
      <c r="G156" s="36" t="s">
        <v>295</v>
      </c>
      <c r="H156" s="35">
        <v>0.156</v>
      </c>
      <c r="I156" s="34">
        <v>25.62</v>
      </c>
      <c r="J156" s="34">
        <v>3.99</v>
      </c>
    </row>
    <row r="157" spans="1:10" ht="24" customHeight="1" x14ac:dyDescent="0.25">
      <c r="A157" s="37" t="s">
        <v>294</v>
      </c>
      <c r="B157" s="38" t="s">
        <v>298</v>
      </c>
      <c r="C157" s="37" t="s">
        <v>40</v>
      </c>
      <c r="D157" s="37" t="s">
        <v>297</v>
      </c>
      <c r="E157" s="142" t="s">
        <v>296</v>
      </c>
      <c r="F157" s="142"/>
      <c r="G157" s="36" t="s">
        <v>295</v>
      </c>
      <c r="H157" s="35">
        <v>1.7827999999999999</v>
      </c>
      <c r="I157" s="34">
        <v>20.32</v>
      </c>
      <c r="J157" s="34">
        <v>36.22</v>
      </c>
    </row>
    <row r="158" spans="1:10" ht="25.95" customHeight="1" x14ac:dyDescent="0.25">
      <c r="A158" s="43" t="s">
        <v>305</v>
      </c>
      <c r="B158" s="44" t="s">
        <v>409</v>
      </c>
      <c r="C158" s="43" t="s">
        <v>40</v>
      </c>
      <c r="D158" s="43" t="s">
        <v>408</v>
      </c>
      <c r="E158" s="141" t="s">
        <v>302</v>
      </c>
      <c r="F158" s="141"/>
      <c r="G158" s="42" t="s">
        <v>407</v>
      </c>
      <c r="H158" s="41">
        <v>2.1299999999999999E-2</v>
      </c>
      <c r="I158" s="40">
        <v>6.98</v>
      </c>
      <c r="J158" s="40">
        <v>0.14000000000000001</v>
      </c>
    </row>
    <row r="159" spans="1:10" ht="25.95" customHeight="1" x14ac:dyDescent="0.25">
      <c r="A159" s="43" t="s">
        <v>305</v>
      </c>
      <c r="B159" s="44" t="s">
        <v>651</v>
      </c>
      <c r="C159" s="43" t="s">
        <v>40</v>
      </c>
      <c r="D159" s="43" t="s">
        <v>650</v>
      </c>
      <c r="E159" s="141" t="s">
        <v>302</v>
      </c>
      <c r="F159" s="141"/>
      <c r="G159" s="42" t="s">
        <v>51</v>
      </c>
      <c r="H159" s="41">
        <v>3.125</v>
      </c>
      <c r="I159" s="40">
        <v>5.87</v>
      </c>
      <c r="J159" s="40">
        <v>18.34</v>
      </c>
    </row>
    <row r="160" spans="1:10" ht="25.95" customHeight="1" x14ac:dyDescent="0.25">
      <c r="A160" s="43" t="s">
        <v>305</v>
      </c>
      <c r="B160" s="44" t="s">
        <v>404</v>
      </c>
      <c r="C160" s="43" t="s">
        <v>40</v>
      </c>
      <c r="D160" s="43" t="s">
        <v>403</v>
      </c>
      <c r="E160" s="141" t="s">
        <v>302</v>
      </c>
      <c r="F160" s="141"/>
      <c r="G160" s="42" t="s">
        <v>51</v>
      </c>
      <c r="H160" s="41">
        <v>2.5</v>
      </c>
      <c r="I160" s="40">
        <v>4.05</v>
      </c>
      <c r="J160" s="40">
        <v>10.119999999999999</v>
      </c>
    </row>
    <row r="161" spans="1:10" ht="24" customHeight="1" x14ac:dyDescent="0.25">
      <c r="A161" s="43" t="s">
        <v>305</v>
      </c>
      <c r="B161" s="44" t="s">
        <v>464</v>
      </c>
      <c r="C161" s="43" t="s">
        <v>40</v>
      </c>
      <c r="D161" s="43" t="s">
        <v>463</v>
      </c>
      <c r="E161" s="141" t="s">
        <v>302</v>
      </c>
      <c r="F161" s="141"/>
      <c r="G161" s="42" t="s">
        <v>148</v>
      </c>
      <c r="H161" s="41">
        <v>0.2994</v>
      </c>
      <c r="I161" s="40">
        <v>17.190000000000001</v>
      </c>
      <c r="J161" s="40">
        <v>5.14</v>
      </c>
    </row>
    <row r="162" spans="1:10" ht="39" customHeight="1" x14ac:dyDescent="0.25">
      <c r="A162" s="43" t="s">
        <v>305</v>
      </c>
      <c r="B162" s="44" t="s">
        <v>649</v>
      </c>
      <c r="C162" s="43" t="s">
        <v>40</v>
      </c>
      <c r="D162" s="43" t="s">
        <v>648</v>
      </c>
      <c r="E162" s="141" t="s">
        <v>302</v>
      </c>
      <c r="F162" s="141"/>
      <c r="G162" s="42" t="s">
        <v>77</v>
      </c>
      <c r="H162" s="41">
        <v>1.2315</v>
      </c>
      <c r="I162" s="40">
        <v>667.5</v>
      </c>
      <c r="J162" s="40">
        <v>822.02</v>
      </c>
    </row>
    <row r="163" spans="1:10" x14ac:dyDescent="0.25">
      <c r="A163" s="33"/>
      <c r="B163" s="33"/>
      <c r="C163" s="33"/>
      <c r="D163" s="33"/>
      <c r="E163" s="33" t="s">
        <v>290</v>
      </c>
      <c r="F163" s="32">
        <v>62.67</v>
      </c>
      <c r="G163" s="33" t="s">
        <v>289</v>
      </c>
      <c r="H163" s="32">
        <v>0</v>
      </c>
      <c r="I163" s="33" t="s">
        <v>288</v>
      </c>
      <c r="J163" s="32">
        <v>62.67</v>
      </c>
    </row>
    <row r="164" spans="1:10" x14ac:dyDescent="0.25">
      <c r="A164" s="33"/>
      <c r="B164" s="33"/>
      <c r="C164" s="33"/>
      <c r="D164" s="33"/>
      <c r="E164" s="33" t="s">
        <v>287</v>
      </c>
      <c r="F164" s="32">
        <v>187.03</v>
      </c>
      <c r="G164" s="33"/>
      <c r="H164" s="146" t="s">
        <v>286</v>
      </c>
      <c r="I164" s="146"/>
      <c r="J164" s="32">
        <v>1124.0899999999999</v>
      </c>
    </row>
    <row r="165" spans="1:10" ht="49.95" customHeight="1" thickBot="1" x14ac:dyDescent="0.3">
      <c r="A165" s="13"/>
      <c r="B165" s="13"/>
      <c r="C165" s="13"/>
      <c r="D165" s="13"/>
      <c r="E165" s="13"/>
      <c r="F165" s="13"/>
      <c r="G165" s="13" t="s">
        <v>285</v>
      </c>
      <c r="H165" s="31">
        <v>11.76</v>
      </c>
      <c r="I165" s="13" t="s">
        <v>284</v>
      </c>
      <c r="J165" s="14">
        <v>13219.29</v>
      </c>
    </row>
    <row r="166" spans="1:10" ht="1.05" customHeight="1" thickTop="1" x14ac:dyDescent="0.25">
      <c r="A166" s="30"/>
      <c r="B166" s="30"/>
      <c r="C166" s="30"/>
      <c r="D166" s="30"/>
      <c r="E166" s="30"/>
      <c r="F166" s="30"/>
      <c r="G166" s="30"/>
      <c r="H166" s="30"/>
      <c r="I166" s="30"/>
      <c r="J166" s="30"/>
    </row>
    <row r="167" spans="1:10" ht="18" customHeight="1" x14ac:dyDescent="0.25">
      <c r="A167" s="28" t="s">
        <v>252</v>
      </c>
      <c r="B167" s="26" t="s">
        <v>282</v>
      </c>
      <c r="C167" s="28" t="s">
        <v>281</v>
      </c>
      <c r="D167" s="28" t="s">
        <v>10</v>
      </c>
      <c r="E167" s="144" t="s">
        <v>301</v>
      </c>
      <c r="F167" s="144"/>
      <c r="G167" s="27" t="s">
        <v>280</v>
      </c>
      <c r="H167" s="26" t="s">
        <v>279</v>
      </c>
      <c r="I167" s="26" t="s">
        <v>278</v>
      </c>
      <c r="J167" s="26" t="s">
        <v>11</v>
      </c>
    </row>
    <row r="168" spans="1:10" ht="52.05" customHeight="1" x14ac:dyDescent="0.25">
      <c r="A168" s="21" t="s">
        <v>300</v>
      </c>
      <c r="B168" s="19" t="s">
        <v>251</v>
      </c>
      <c r="C168" s="21" t="s">
        <v>40</v>
      </c>
      <c r="D168" s="21" t="s">
        <v>250</v>
      </c>
      <c r="E168" s="145" t="s">
        <v>469</v>
      </c>
      <c r="F168" s="145"/>
      <c r="G168" s="20" t="s">
        <v>120</v>
      </c>
      <c r="H168" s="39">
        <v>1</v>
      </c>
      <c r="I168" s="18">
        <v>57.87</v>
      </c>
      <c r="J168" s="18">
        <v>57.87</v>
      </c>
    </row>
    <row r="169" spans="1:10" ht="39" customHeight="1" x14ac:dyDescent="0.25">
      <c r="A169" s="37" t="s">
        <v>294</v>
      </c>
      <c r="B169" s="38" t="s">
        <v>647</v>
      </c>
      <c r="C169" s="37" t="s">
        <v>40</v>
      </c>
      <c r="D169" s="37" t="s">
        <v>646</v>
      </c>
      <c r="E169" s="142" t="s">
        <v>296</v>
      </c>
      <c r="F169" s="142"/>
      <c r="G169" s="36" t="s">
        <v>77</v>
      </c>
      <c r="H169" s="35">
        <v>6.0699999999999997E-2</v>
      </c>
      <c r="I169" s="34">
        <v>785.67</v>
      </c>
      <c r="J169" s="34">
        <v>47.69</v>
      </c>
    </row>
    <row r="170" spans="1:10" ht="24" customHeight="1" x14ac:dyDescent="0.25">
      <c r="A170" s="37" t="s">
        <v>294</v>
      </c>
      <c r="B170" s="38" t="s">
        <v>347</v>
      </c>
      <c r="C170" s="37" t="s">
        <v>40</v>
      </c>
      <c r="D170" s="37" t="s">
        <v>346</v>
      </c>
      <c r="E170" s="142" t="s">
        <v>296</v>
      </c>
      <c r="F170" s="142"/>
      <c r="G170" s="36" t="s">
        <v>295</v>
      </c>
      <c r="H170" s="35">
        <v>0.28499999999999998</v>
      </c>
      <c r="I170" s="34">
        <v>25.62</v>
      </c>
      <c r="J170" s="34">
        <v>7.3</v>
      </c>
    </row>
    <row r="171" spans="1:10" ht="24" customHeight="1" x14ac:dyDescent="0.25">
      <c r="A171" s="37" t="s">
        <v>294</v>
      </c>
      <c r="B171" s="38" t="s">
        <v>298</v>
      </c>
      <c r="C171" s="37" t="s">
        <v>40</v>
      </c>
      <c r="D171" s="37" t="s">
        <v>297</v>
      </c>
      <c r="E171" s="142" t="s">
        <v>296</v>
      </c>
      <c r="F171" s="142"/>
      <c r="G171" s="36" t="s">
        <v>295</v>
      </c>
      <c r="H171" s="35">
        <v>0.14199999999999999</v>
      </c>
      <c r="I171" s="34">
        <v>20.32</v>
      </c>
      <c r="J171" s="34">
        <v>2.88</v>
      </c>
    </row>
    <row r="172" spans="1:10" x14ac:dyDescent="0.25">
      <c r="A172" s="33"/>
      <c r="B172" s="33"/>
      <c r="C172" s="33"/>
      <c r="D172" s="33"/>
      <c r="E172" s="33" t="s">
        <v>290</v>
      </c>
      <c r="F172" s="32">
        <v>18</v>
      </c>
      <c r="G172" s="33" t="s">
        <v>289</v>
      </c>
      <c r="H172" s="32">
        <v>0</v>
      </c>
      <c r="I172" s="33" t="s">
        <v>288</v>
      </c>
      <c r="J172" s="32">
        <v>18</v>
      </c>
    </row>
    <row r="173" spans="1:10" x14ac:dyDescent="0.25">
      <c r="A173" s="33"/>
      <c r="B173" s="33"/>
      <c r="C173" s="33"/>
      <c r="D173" s="33"/>
      <c r="E173" s="33" t="s">
        <v>287</v>
      </c>
      <c r="F173" s="32">
        <v>11.55</v>
      </c>
      <c r="G173" s="33"/>
      <c r="H173" s="146" t="s">
        <v>286</v>
      </c>
      <c r="I173" s="146"/>
      <c r="J173" s="32">
        <v>69.42</v>
      </c>
    </row>
    <row r="174" spans="1:10" ht="49.95" customHeight="1" thickBot="1" x14ac:dyDescent="0.3">
      <c r="A174" s="13"/>
      <c r="B174" s="13"/>
      <c r="C174" s="13"/>
      <c r="D174" s="13"/>
      <c r="E174" s="13"/>
      <c r="F174" s="13"/>
      <c r="G174" s="13" t="s">
        <v>285</v>
      </c>
      <c r="H174" s="31">
        <v>105.28</v>
      </c>
      <c r="I174" s="13" t="s">
        <v>284</v>
      </c>
      <c r="J174" s="14">
        <v>7308.53</v>
      </c>
    </row>
    <row r="175" spans="1:10" ht="1.05" customHeight="1" thickTop="1" x14ac:dyDescent="0.25">
      <c r="A175" s="30"/>
      <c r="B175" s="30"/>
      <c r="C175" s="30"/>
      <c r="D175" s="30"/>
      <c r="E175" s="30"/>
      <c r="F175" s="30"/>
      <c r="G175" s="30"/>
      <c r="H175" s="30"/>
      <c r="I175" s="30"/>
      <c r="J175" s="30"/>
    </row>
    <row r="176" spans="1:10" ht="18" customHeight="1" x14ac:dyDescent="0.25">
      <c r="A176" s="28" t="s">
        <v>249</v>
      </c>
      <c r="B176" s="26" t="s">
        <v>282</v>
      </c>
      <c r="C176" s="28" t="s">
        <v>281</v>
      </c>
      <c r="D176" s="28" t="s">
        <v>10</v>
      </c>
      <c r="E176" s="144" t="s">
        <v>301</v>
      </c>
      <c r="F176" s="144"/>
      <c r="G176" s="27" t="s">
        <v>280</v>
      </c>
      <c r="H176" s="26" t="s">
        <v>279</v>
      </c>
      <c r="I176" s="26" t="s">
        <v>278</v>
      </c>
      <c r="J176" s="26" t="s">
        <v>11</v>
      </c>
    </row>
    <row r="177" spans="1:10" ht="39" customHeight="1" x14ac:dyDescent="0.25">
      <c r="A177" s="21" t="s">
        <v>300</v>
      </c>
      <c r="B177" s="19" t="s">
        <v>248</v>
      </c>
      <c r="C177" s="21" t="s">
        <v>40</v>
      </c>
      <c r="D177" s="21" t="s">
        <v>247</v>
      </c>
      <c r="E177" s="145" t="s">
        <v>469</v>
      </c>
      <c r="F177" s="145"/>
      <c r="G177" s="20" t="s">
        <v>120</v>
      </c>
      <c r="H177" s="39">
        <v>1</v>
      </c>
      <c r="I177" s="18">
        <v>88.34</v>
      </c>
      <c r="J177" s="18">
        <v>88.34</v>
      </c>
    </row>
    <row r="178" spans="1:10" ht="25.95" customHeight="1" x14ac:dyDescent="0.25">
      <c r="A178" s="37" t="s">
        <v>294</v>
      </c>
      <c r="B178" s="38" t="s">
        <v>645</v>
      </c>
      <c r="C178" s="37" t="s">
        <v>40</v>
      </c>
      <c r="D178" s="37" t="s">
        <v>644</v>
      </c>
      <c r="E178" s="142" t="s">
        <v>296</v>
      </c>
      <c r="F178" s="142"/>
      <c r="G178" s="36" t="s">
        <v>295</v>
      </c>
      <c r="H178" s="35">
        <v>0.28920000000000001</v>
      </c>
      <c r="I178" s="34">
        <v>25.47</v>
      </c>
      <c r="J178" s="34">
        <v>7.36</v>
      </c>
    </row>
    <row r="179" spans="1:10" ht="24" customHeight="1" x14ac:dyDescent="0.25">
      <c r="A179" s="37" t="s">
        <v>294</v>
      </c>
      <c r="B179" s="38" t="s">
        <v>298</v>
      </c>
      <c r="C179" s="37" t="s">
        <v>40</v>
      </c>
      <c r="D179" s="37" t="s">
        <v>297</v>
      </c>
      <c r="E179" s="142" t="s">
        <v>296</v>
      </c>
      <c r="F179" s="142"/>
      <c r="G179" s="36" t="s">
        <v>295</v>
      </c>
      <c r="H179" s="35">
        <v>0.1356</v>
      </c>
      <c r="I179" s="34">
        <v>20.32</v>
      </c>
      <c r="J179" s="34">
        <v>2.75</v>
      </c>
    </row>
    <row r="180" spans="1:10" ht="25.95" customHeight="1" x14ac:dyDescent="0.25">
      <c r="A180" s="43" t="s">
        <v>305</v>
      </c>
      <c r="B180" s="44" t="s">
        <v>643</v>
      </c>
      <c r="C180" s="43" t="s">
        <v>40</v>
      </c>
      <c r="D180" s="43" t="s">
        <v>642</v>
      </c>
      <c r="E180" s="141" t="s">
        <v>302</v>
      </c>
      <c r="F180" s="141"/>
      <c r="G180" s="42" t="s">
        <v>120</v>
      </c>
      <c r="H180" s="41">
        <v>1.0690999999999999</v>
      </c>
      <c r="I180" s="40">
        <v>62.48</v>
      </c>
      <c r="J180" s="40">
        <v>66.790000000000006</v>
      </c>
    </row>
    <row r="181" spans="1:10" ht="24" customHeight="1" x14ac:dyDescent="0.25">
      <c r="A181" s="43" t="s">
        <v>305</v>
      </c>
      <c r="B181" s="44" t="s">
        <v>641</v>
      </c>
      <c r="C181" s="43" t="s">
        <v>40</v>
      </c>
      <c r="D181" s="43" t="s">
        <v>640</v>
      </c>
      <c r="E181" s="141" t="s">
        <v>302</v>
      </c>
      <c r="F181" s="141"/>
      <c r="G181" s="42" t="s">
        <v>148</v>
      </c>
      <c r="H181" s="41">
        <v>9.1300000000000008</v>
      </c>
      <c r="I181" s="40">
        <v>1.1499999999999999</v>
      </c>
      <c r="J181" s="40">
        <v>10.49</v>
      </c>
    </row>
    <row r="182" spans="1:10" ht="24" customHeight="1" x14ac:dyDescent="0.25">
      <c r="A182" s="43" t="s">
        <v>305</v>
      </c>
      <c r="B182" s="44" t="s">
        <v>639</v>
      </c>
      <c r="C182" s="43" t="s">
        <v>40</v>
      </c>
      <c r="D182" s="43" t="s">
        <v>638</v>
      </c>
      <c r="E182" s="141" t="s">
        <v>302</v>
      </c>
      <c r="F182" s="141"/>
      <c r="G182" s="42" t="s">
        <v>148</v>
      </c>
      <c r="H182" s="41">
        <v>0.14099999999999999</v>
      </c>
      <c r="I182" s="40">
        <v>6.75</v>
      </c>
      <c r="J182" s="40">
        <v>0.95</v>
      </c>
    </row>
    <row r="183" spans="1:10" x14ac:dyDescent="0.25">
      <c r="A183" s="33"/>
      <c r="B183" s="33"/>
      <c r="C183" s="33"/>
      <c r="D183" s="33"/>
      <c r="E183" s="33" t="s">
        <v>290</v>
      </c>
      <c r="F183" s="32">
        <v>7.85</v>
      </c>
      <c r="G183" s="33" t="s">
        <v>289</v>
      </c>
      <c r="H183" s="32">
        <v>0</v>
      </c>
      <c r="I183" s="33" t="s">
        <v>288</v>
      </c>
      <c r="J183" s="32">
        <v>7.85</v>
      </c>
    </row>
    <row r="184" spans="1:10" x14ac:dyDescent="0.25">
      <c r="A184" s="33"/>
      <c r="B184" s="33"/>
      <c r="C184" s="33"/>
      <c r="D184" s="33"/>
      <c r="E184" s="33" t="s">
        <v>287</v>
      </c>
      <c r="F184" s="32">
        <v>17.63</v>
      </c>
      <c r="G184" s="33"/>
      <c r="H184" s="146" t="s">
        <v>286</v>
      </c>
      <c r="I184" s="146"/>
      <c r="J184" s="32">
        <v>105.97</v>
      </c>
    </row>
    <row r="185" spans="1:10" ht="49.95" customHeight="1" thickBot="1" x14ac:dyDescent="0.3">
      <c r="A185" s="13"/>
      <c r="B185" s="13"/>
      <c r="C185" s="13"/>
      <c r="D185" s="13"/>
      <c r="E185" s="13"/>
      <c r="F185" s="13"/>
      <c r="G185" s="13" t="s">
        <v>285</v>
      </c>
      <c r="H185" s="31">
        <v>105.25</v>
      </c>
      <c r="I185" s="13" t="s">
        <v>284</v>
      </c>
      <c r="J185" s="14">
        <v>11153.34</v>
      </c>
    </row>
    <row r="186" spans="1:10" ht="1.05" customHeight="1" thickTop="1" x14ac:dyDescent="0.25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 spans="1:10" ht="18" customHeight="1" x14ac:dyDescent="0.25">
      <c r="A187" s="28" t="s">
        <v>244</v>
      </c>
      <c r="B187" s="26" t="s">
        <v>282</v>
      </c>
      <c r="C187" s="28" t="s">
        <v>281</v>
      </c>
      <c r="D187" s="28" t="s">
        <v>10</v>
      </c>
      <c r="E187" s="144" t="s">
        <v>301</v>
      </c>
      <c r="F187" s="144"/>
      <c r="G187" s="27" t="s">
        <v>280</v>
      </c>
      <c r="H187" s="26" t="s">
        <v>279</v>
      </c>
      <c r="I187" s="26" t="s">
        <v>278</v>
      </c>
      <c r="J187" s="26" t="s">
        <v>11</v>
      </c>
    </row>
    <row r="188" spans="1:10" ht="25.95" customHeight="1" x14ac:dyDescent="0.25">
      <c r="A188" s="21" t="s">
        <v>300</v>
      </c>
      <c r="B188" s="19" t="s">
        <v>246</v>
      </c>
      <c r="C188" s="21" t="s">
        <v>40</v>
      </c>
      <c r="D188" s="21" t="s">
        <v>245</v>
      </c>
      <c r="E188" s="145" t="s">
        <v>423</v>
      </c>
      <c r="F188" s="145"/>
      <c r="G188" s="20" t="s">
        <v>120</v>
      </c>
      <c r="H188" s="39">
        <v>1</v>
      </c>
      <c r="I188" s="18">
        <v>19.989999999999998</v>
      </c>
      <c r="J188" s="18">
        <v>19.989999999999998</v>
      </c>
    </row>
    <row r="189" spans="1:10" ht="24" customHeight="1" x14ac:dyDescent="0.25">
      <c r="A189" s="37" t="s">
        <v>294</v>
      </c>
      <c r="B189" s="38" t="s">
        <v>298</v>
      </c>
      <c r="C189" s="37" t="s">
        <v>40</v>
      </c>
      <c r="D189" s="37" t="s">
        <v>297</v>
      </c>
      <c r="E189" s="142" t="s">
        <v>296</v>
      </c>
      <c r="F189" s="142"/>
      <c r="G189" s="36" t="s">
        <v>295</v>
      </c>
      <c r="H189" s="35">
        <v>0.15640000000000001</v>
      </c>
      <c r="I189" s="34">
        <v>20.32</v>
      </c>
      <c r="J189" s="34">
        <v>3.17</v>
      </c>
    </row>
    <row r="190" spans="1:10" ht="24" customHeight="1" x14ac:dyDescent="0.25">
      <c r="A190" s="37" t="s">
        <v>294</v>
      </c>
      <c r="B190" s="38" t="s">
        <v>422</v>
      </c>
      <c r="C190" s="37" t="s">
        <v>40</v>
      </c>
      <c r="D190" s="37" t="s">
        <v>421</v>
      </c>
      <c r="E190" s="142" t="s">
        <v>296</v>
      </c>
      <c r="F190" s="142"/>
      <c r="G190" s="36" t="s">
        <v>295</v>
      </c>
      <c r="H190" s="35">
        <v>3.9100000000000003E-2</v>
      </c>
      <c r="I190" s="34">
        <v>21.11</v>
      </c>
      <c r="J190" s="34">
        <v>0.82</v>
      </c>
    </row>
    <row r="191" spans="1:10" ht="25.95" customHeight="1" x14ac:dyDescent="0.25">
      <c r="A191" s="43" t="s">
        <v>305</v>
      </c>
      <c r="B191" s="44" t="s">
        <v>637</v>
      </c>
      <c r="C191" s="43" t="s">
        <v>40</v>
      </c>
      <c r="D191" s="43" t="s">
        <v>636</v>
      </c>
      <c r="E191" s="141" t="s">
        <v>302</v>
      </c>
      <c r="F191" s="141"/>
      <c r="G191" s="42" t="s">
        <v>120</v>
      </c>
      <c r="H191" s="41">
        <v>1</v>
      </c>
      <c r="I191" s="40">
        <v>16</v>
      </c>
      <c r="J191" s="40">
        <v>16</v>
      </c>
    </row>
    <row r="192" spans="1:10" x14ac:dyDescent="0.25">
      <c r="A192" s="33"/>
      <c r="B192" s="33"/>
      <c r="C192" s="33"/>
      <c r="D192" s="33"/>
      <c r="E192" s="33" t="s">
        <v>290</v>
      </c>
      <c r="F192" s="32">
        <v>2.97</v>
      </c>
      <c r="G192" s="33" t="s">
        <v>289</v>
      </c>
      <c r="H192" s="32">
        <v>0</v>
      </c>
      <c r="I192" s="33" t="s">
        <v>288</v>
      </c>
      <c r="J192" s="32">
        <v>2.97</v>
      </c>
    </row>
    <row r="193" spans="1:10" x14ac:dyDescent="0.25">
      <c r="A193" s="33"/>
      <c r="B193" s="33"/>
      <c r="C193" s="33"/>
      <c r="D193" s="33"/>
      <c r="E193" s="33" t="s">
        <v>287</v>
      </c>
      <c r="F193" s="32">
        <v>3.99</v>
      </c>
      <c r="G193" s="33"/>
      <c r="H193" s="146" t="s">
        <v>286</v>
      </c>
      <c r="I193" s="146"/>
      <c r="J193" s="32">
        <v>23.98</v>
      </c>
    </row>
    <row r="194" spans="1:10" ht="49.95" customHeight="1" thickBot="1" x14ac:dyDescent="0.3">
      <c r="A194" s="13"/>
      <c r="B194" s="13"/>
      <c r="C194" s="13"/>
      <c r="D194" s="13"/>
      <c r="E194" s="13"/>
      <c r="F194" s="13"/>
      <c r="G194" s="13" t="s">
        <v>285</v>
      </c>
      <c r="H194" s="31">
        <v>884.11</v>
      </c>
      <c r="I194" s="13" t="s">
        <v>284</v>
      </c>
      <c r="J194" s="14">
        <v>21200.95</v>
      </c>
    </row>
    <row r="195" spans="1:10" ht="1.05" customHeight="1" thickTop="1" x14ac:dyDescent="0.25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 spans="1:10" ht="18" customHeight="1" x14ac:dyDescent="0.25">
      <c r="A196" s="28" t="s">
        <v>244</v>
      </c>
      <c r="B196" s="26" t="s">
        <v>282</v>
      </c>
      <c r="C196" s="28" t="s">
        <v>281</v>
      </c>
      <c r="D196" s="28" t="s">
        <v>10</v>
      </c>
      <c r="E196" s="144" t="s">
        <v>301</v>
      </c>
      <c r="F196" s="144"/>
      <c r="G196" s="27" t="s">
        <v>280</v>
      </c>
      <c r="H196" s="26" t="s">
        <v>279</v>
      </c>
      <c r="I196" s="26" t="s">
        <v>278</v>
      </c>
      <c r="J196" s="26" t="s">
        <v>11</v>
      </c>
    </row>
    <row r="197" spans="1:10" ht="25.95" customHeight="1" x14ac:dyDescent="0.25">
      <c r="A197" s="21" t="s">
        <v>300</v>
      </c>
      <c r="B197" s="19" t="s">
        <v>243</v>
      </c>
      <c r="C197" s="21" t="s">
        <v>40</v>
      </c>
      <c r="D197" s="21" t="s">
        <v>242</v>
      </c>
      <c r="E197" s="145" t="s">
        <v>635</v>
      </c>
      <c r="F197" s="145"/>
      <c r="G197" s="20" t="s">
        <v>120</v>
      </c>
      <c r="H197" s="39">
        <v>1</v>
      </c>
      <c r="I197" s="18">
        <v>7.65</v>
      </c>
      <c r="J197" s="18">
        <v>7.65</v>
      </c>
    </row>
    <row r="198" spans="1:10" ht="52.05" customHeight="1" x14ac:dyDescent="0.25">
      <c r="A198" s="37" t="s">
        <v>294</v>
      </c>
      <c r="B198" s="38" t="s">
        <v>634</v>
      </c>
      <c r="C198" s="37" t="s">
        <v>40</v>
      </c>
      <c r="D198" s="37" t="s">
        <v>633</v>
      </c>
      <c r="E198" s="142" t="s">
        <v>356</v>
      </c>
      <c r="F198" s="142"/>
      <c r="G198" s="36" t="s">
        <v>355</v>
      </c>
      <c r="H198" s="35">
        <v>2.9999999999999997E-4</v>
      </c>
      <c r="I198" s="34">
        <v>212.06</v>
      </c>
      <c r="J198" s="34">
        <v>0.06</v>
      </c>
    </row>
    <row r="199" spans="1:10" ht="52.05" customHeight="1" x14ac:dyDescent="0.25">
      <c r="A199" s="37" t="s">
        <v>294</v>
      </c>
      <c r="B199" s="38" t="s">
        <v>632</v>
      </c>
      <c r="C199" s="37" t="s">
        <v>40</v>
      </c>
      <c r="D199" s="37" t="s">
        <v>631</v>
      </c>
      <c r="E199" s="142" t="s">
        <v>356</v>
      </c>
      <c r="F199" s="142"/>
      <c r="G199" s="36" t="s">
        <v>359</v>
      </c>
      <c r="H199" s="35">
        <v>1.1000000000000001E-3</v>
      </c>
      <c r="I199" s="34">
        <v>84.75</v>
      </c>
      <c r="J199" s="34">
        <v>0.09</v>
      </c>
    </row>
    <row r="200" spans="1:10" ht="25.95" customHeight="1" x14ac:dyDescent="0.25">
      <c r="A200" s="37" t="s">
        <v>294</v>
      </c>
      <c r="B200" s="38" t="s">
        <v>630</v>
      </c>
      <c r="C200" s="37" t="s">
        <v>40</v>
      </c>
      <c r="D200" s="37" t="s">
        <v>629</v>
      </c>
      <c r="E200" s="142" t="s">
        <v>356</v>
      </c>
      <c r="F200" s="142"/>
      <c r="G200" s="36" t="s">
        <v>355</v>
      </c>
      <c r="H200" s="35">
        <v>1.2999999999999999E-3</v>
      </c>
      <c r="I200" s="34">
        <v>268.74</v>
      </c>
      <c r="J200" s="34">
        <v>0.34</v>
      </c>
    </row>
    <row r="201" spans="1:10" ht="64.95" customHeight="1" x14ac:dyDescent="0.25">
      <c r="A201" s="37" t="s">
        <v>294</v>
      </c>
      <c r="B201" s="38" t="s">
        <v>628</v>
      </c>
      <c r="C201" s="37" t="s">
        <v>40</v>
      </c>
      <c r="D201" s="37" t="s">
        <v>627</v>
      </c>
      <c r="E201" s="142" t="s">
        <v>356</v>
      </c>
      <c r="F201" s="142"/>
      <c r="G201" s="36" t="s">
        <v>355</v>
      </c>
      <c r="H201" s="35">
        <v>4.0000000000000002E-4</v>
      </c>
      <c r="I201" s="34">
        <v>276.62</v>
      </c>
      <c r="J201" s="34">
        <v>0.11</v>
      </c>
    </row>
    <row r="202" spans="1:10" ht="24" customHeight="1" x14ac:dyDescent="0.25">
      <c r="A202" s="37" t="s">
        <v>294</v>
      </c>
      <c r="B202" s="38" t="s">
        <v>298</v>
      </c>
      <c r="C202" s="37" t="s">
        <v>40</v>
      </c>
      <c r="D202" s="37" t="s">
        <v>297</v>
      </c>
      <c r="E202" s="142" t="s">
        <v>296</v>
      </c>
      <c r="F202" s="142"/>
      <c r="G202" s="36" t="s">
        <v>295</v>
      </c>
      <c r="H202" s="35">
        <v>1.0699999999999999E-2</v>
      </c>
      <c r="I202" s="34">
        <v>20.32</v>
      </c>
      <c r="J202" s="34">
        <v>0.21</v>
      </c>
    </row>
    <row r="203" spans="1:10" ht="25.95" customHeight="1" x14ac:dyDescent="0.25">
      <c r="A203" s="37" t="s">
        <v>294</v>
      </c>
      <c r="B203" s="38" t="s">
        <v>626</v>
      </c>
      <c r="C203" s="37" t="s">
        <v>40</v>
      </c>
      <c r="D203" s="37" t="s">
        <v>625</v>
      </c>
      <c r="E203" s="142" t="s">
        <v>356</v>
      </c>
      <c r="F203" s="142"/>
      <c r="G203" s="36" t="s">
        <v>355</v>
      </c>
      <c r="H203" s="35">
        <v>2.9999999999999997E-4</v>
      </c>
      <c r="I203" s="34">
        <v>120.46</v>
      </c>
      <c r="J203" s="34">
        <v>0.03</v>
      </c>
    </row>
    <row r="204" spans="1:10" ht="25.95" customHeight="1" x14ac:dyDescent="0.25">
      <c r="A204" s="37" t="s">
        <v>294</v>
      </c>
      <c r="B204" s="38" t="s">
        <v>624</v>
      </c>
      <c r="C204" s="37" t="s">
        <v>40</v>
      </c>
      <c r="D204" s="37" t="s">
        <v>623</v>
      </c>
      <c r="E204" s="142" t="s">
        <v>356</v>
      </c>
      <c r="F204" s="142"/>
      <c r="G204" s="36" t="s">
        <v>359</v>
      </c>
      <c r="H204" s="35">
        <v>1.1000000000000001E-3</v>
      </c>
      <c r="I204" s="34">
        <v>38.46</v>
      </c>
      <c r="J204" s="34">
        <v>0.04</v>
      </c>
    </row>
    <row r="205" spans="1:10" ht="64.95" customHeight="1" x14ac:dyDescent="0.25">
      <c r="A205" s="37" t="s">
        <v>294</v>
      </c>
      <c r="B205" s="38" t="s">
        <v>622</v>
      </c>
      <c r="C205" s="37" t="s">
        <v>40</v>
      </c>
      <c r="D205" s="37" t="s">
        <v>621</v>
      </c>
      <c r="E205" s="142" t="s">
        <v>356</v>
      </c>
      <c r="F205" s="142"/>
      <c r="G205" s="36" t="s">
        <v>355</v>
      </c>
      <c r="H205" s="35">
        <v>1E-4</v>
      </c>
      <c r="I205" s="34">
        <v>269.57</v>
      </c>
      <c r="J205" s="34">
        <v>0.02</v>
      </c>
    </row>
    <row r="206" spans="1:10" ht="64.95" customHeight="1" x14ac:dyDescent="0.25">
      <c r="A206" s="37" t="s">
        <v>294</v>
      </c>
      <c r="B206" s="38" t="s">
        <v>620</v>
      </c>
      <c r="C206" s="37" t="s">
        <v>40</v>
      </c>
      <c r="D206" s="37" t="s">
        <v>619</v>
      </c>
      <c r="E206" s="142" t="s">
        <v>356</v>
      </c>
      <c r="F206" s="142"/>
      <c r="G206" s="36" t="s">
        <v>359</v>
      </c>
      <c r="H206" s="35">
        <v>8.9999999999999998E-4</v>
      </c>
      <c r="I206" s="34">
        <v>70.19</v>
      </c>
      <c r="J206" s="34">
        <v>0.06</v>
      </c>
    </row>
    <row r="207" spans="1:10" ht="25.95" customHeight="1" x14ac:dyDescent="0.25">
      <c r="A207" s="43" t="s">
        <v>305</v>
      </c>
      <c r="B207" s="44" t="s">
        <v>618</v>
      </c>
      <c r="C207" s="43" t="s">
        <v>40</v>
      </c>
      <c r="D207" s="43" t="s">
        <v>617</v>
      </c>
      <c r="E207" s="141" t="s">
        <v>302</v>
      </c>
      <c r="F207" s="141"/>
      <c r="G207" s="42" t="s">
        <v>77</v>
      </c>
      <c r="H207" s="41">
        <v>6.7000000000000002E-3</v>
      </c>
      <c r="I207" s="40">
        <v>163.66</v>
      </c>
      <c r="J207" s="40">
        <v>1.0900000000000001</v>
      </c>
    </row>
    <row r="208" spans="1:10" ht="39" customHeight="1" x14ac:dyDescent="0.25">
      <c r="A208" s="43" t="s">
        <v>305</v>
      </c>
      <c r="B208" s="44" t="s">
        <v>616</v>
      </c>
      <c r="C208" s="43" t="s">
        <v>40</v>
      </c>
      <c r="D208" s="43" t="s">
        <v>615</v>
      </c>
      <c r="E208" s="141" t="s">
        <v>302</v>
      </c>
      <c r="F208" s="141"/>
      <c r="G208" s="42" t="s">
        <v>148</v>
      </c>
      <c r="H208" s="41">
        <v>1.4</v>
      </c>
      <c r="I208" s="40">
        <v>4</v>
      </c>
      <c r="J208" s="40">
        <v>5.6</v>
      </c>
    </row>
    <row r="209" spans="1:10" x14ac:dyDescent="0.25">
      <c r="A209" s="33"/>
      <c r="B209" s="33"/>
      <c r="C209" s="33"/>
      <c r="D209" s="33"/>
      <c r="E209" s="33" t="s">
        <v>290</v>
      </c>
      <c r="F209" s="32">
        <v>0.21</v>
      </c>
      <c r="G209" s="33" t="s">
        <v>289</v>
      </c>
      <c r="H209" s="32">
        <v>0</v>
      </c>
      <c r="I209" s="33" t="s">
        <v>288</v>
      </c>
      <c r="J209" s="32">
        <v>0.21</v>
      </c>
    </row>
    <row r="210" spans="1:10" x14ac:dyDescent="0.25">
      <c r="A210" s="33"/>
      <c r="B210" s="33"/>
      <c r="C210" s="33"/>
      <c r="D210" s="33"/>
      <c r="E210" s="33" t="s">
        <v>287</v>
      </c>
      <c r="F210" s="32">
        <v>1.52</v>
      </c>
      <c r="G210" s="33"/>
      <c r="H210" s="146" t="s">
        <v>286</v>
      </c>
      <c r="I210" s="146"/>
      <c r="J210" s="32">
        <v>9.17</v>
      </c>
    </row>
    <row r="211" spans="1:10" ht="49.95" customHeight="1" thickBot="1" x14ac:dyDescent="0.3">
      <c r="A211" s="13"/>
      <c r="B211" s="13"/>
      <c r="C211" s="13"/>
      <c r="D211" s="13"/>
      <c r="E211" s="13"/>
      <c r="F211" s="13"/>
      <c r="G211" s="13" t="s">
        <v>285</v>
      </c>
      <c r="H211" s="31">
        <v>258.66000000000003</v>
      </c>
      <c r="I211" s="13" t="s">
        <v>284</v>
      </c>
      <c r="J211" s="14">
        <v>2371.91</v>
      </c>
    </row>
    <row r="212" spans="1:10" ht="1.05" customHeight="1" thickTop="1" x14ac:dyDescent="0.25">
      <c r="A212" s="30"/>
      <c r="B212" s="30"/>
      <c r="C212" s="30"/>
      <c r="D212" s="30"/>
      <c r="E212" s="30"/>
      <c r="F212" s="30"/>
      <c r="G212" s="30"/>
      <c r="H212" s="30"/>
      <c r="I212" s="30"/>
      <c r="J212" s="30"/>
    </row>
    <row r="213" spans="1:10" ht="18" customHeight="1" x14ac:dyDescent="0.25">
      <c r="A213" s="28" t="s">
        <v>241</v>
      </c>
      <c r="B213" s="26" t="s">
        <v>282</v>
      </c>
      <c r="C213" s="28" t="s">
        <v>281</v>
      </c>
      <c r="D213" s="28" t="s">
        <v>10</v>
      </c>
      <c r="E213" s="144" t="s">
        <v>301</v>
      </c>
      <c r="F213" s="144"/>
      <c r="G213" s="27" t="s">
        <v>280</v>
      </c>
      <c r="H213" s="26" t="s">
        <v>279</v>
      </c>
      <c r="I213" s="26" t="s">
        <v>278</v>
      </c>
      <c r="J213" s="26" t="s">
        <v>11</v>
      </c>
    </row>
    <row r="214" spans="1:10" ht="24" customHeight="1" x14ac:dyDescent="0.25">
      <c r="A214" s="21" t="s">
        <v>300</v>
      </c>
      <c r="B214" s="19" t="s">
        <v>240</v>
      </c>
      <c r="C214" s="21" t="s">
        <v>35</v>
      </c>
      <c r="D214" s="21" t="s">
        <v>239</v>
      </c>
      <c r="E214" s="145" t="s">
        <v>296</v>
      </c>
      <c r="F214" s="145"/>
      <c r="G214" s="20" t="s">
        <v>33</v>
      </c>
      <c r="H214" s="39">
        <v>1</v>
      </c>
      <c r="I214" s="18">
        <v>48.1</v>
      </c>
      <c r="J214" s="18">
        <v>48.1</v>
      </c>
    </row>
    <row r="215" spans="1:10" ht="24" customHeight="1" x14ac:dyDescent="0.25">
      <c r="A215" s="37" t="s">
        <v>294</v>
      </c>
      <c r="B215" s="38" t="s">
        <v>298</v>
      </c>
      <c r="C215" s="37" t="s">
        <v>40</v>
      </c>
      <c r="D215" s="37" t="s">
        <v>297</v>
      </c>
      <c r="E215" s="142" t="s">
        <v>296</v>
      </c>
      <c r="F215" s="142"/>
      <c r="G215" s="36" t="s">
        <v>295</v>
      </c>
      <c r="H215" s="35">
        <v>0.2</v>
      </c>
      <c r="I215" s="34">
        <v>20.32</v>
      </c>
      <c r="J215" s="34">
        <v>4.0599999999999996</v>
      </c>
    </row>
    <row r="216" spans="1:10" ht="39" customHeight="1" x14ac:dyDescent="0.25">
      <c r="A216" s="37" t="s">
        <v>294</v>
      </c>
      <c r="B216" s="38" t="s">
        <v>614</v>
      </c>
      <c r="C216" s="37" t="s">
        <v>40</v>
      </c>
      <c r="D216" s="37" t="s">
        <v>613</v>
      </c>
      <c r="E216" s="142" t="s">
        <v>291</v>
      </c>
      <c r="F216" s="142"/>
      <c r="G216" s="36" t="s">
        <v>612</v>
      </c>
      <c r="H216" s="35">
        <v>0.5</v>
      </c>
      <c r="I216" s="34">
        <v>3.01</v>
      </c>
      <c r="J216" s="34">
        <v>1.5</v>
      </c>
    </row>
    <row r="217" spans="1:10" ht="25.95" customHeight="1" x14ac:dyDescent="0.25">
      <c r="A217" s="43" t="s">
        <v>305</v>
      </c>
      <c r="B217" s="44" t="s">
        <v>611</v>
      </c>
      <c r="C217" s="43" t="s">
        <v>40</v>
      </c>
      <c r="D217" s="43" t="s">
        <v>610</v>
      </c>
      <c r="E217" s="141" t="s">
        <v>302</v>
      </c>
      <c r="F217" s="141"/>
      <c r="G217" s="42" t="s">
        <v>77</v>
      </c>
      <c r="H217" s="41">
        <v>0.3</v>
      </c>
      <c r="I217" s="40">
        <v>141.83000000000001</v>
      </c>
      <c r="J217" s="40">
        <v>42.54</v>
      </c>
    </row>
    <row r="218" spans="1:10" x14ac:dyDescent="0.25">
      <c r="A218" s="33"/>
      <c r="B218" s="33"/>
      <c r="C218" s="33"/>
      <c r="D218" s="33"/>
      <c r="E218" s="33" t="s">
        <v>290</v>
      </c>
      <c r="F218" s="32">
        <v>3.27</v>
      </c>
      <c r="G218" s="33" t="s">
        <v>289</v>
      </c>
      <c r="H218" s="32">
        <v>0</v>
      </c>
      <c r="I218" s="33" t="s">
        <v>288</v>
      </c>
      <c r="J218" s="32">
        <v>3.27</v>
      </c>
    </row>
    <row r="219" spans="1:10" x14ac:dyDescent="0.25">
      <c r="A219" s="33"/>
      <c r="B219" s="33"/>
      <c r="C219" s="33"/>
      <c r="D219" s="33"/>
      <c r="E219" s="33" t="s">
        <v>287</v>
      </c>
      <c r="F219" s="32">
        <v>9.6</v>
      </c>
      <c r="G219" s="33"/>
      <c r="H219" s="146" t="s">
        <v>286</v>
      </c>
      <c r="I219" s="146"/>
      <c r="J219" s="32">
        <v>57.7</v>
      </c>
    </row>
    <row r="220" spans="1:10" ht="49.95" customHeight="1" thickBot="1" x14ac:dyDescent="0.3">
      <c r="A220" s="13"/>
      <c r="B220" s="13"/>
      <c r="C220" s="13"/>
      <c r="D220" s="13"/>
      <c r="E220" s="13"/>
      <c r="F220" s="13"/>
      <c r="G220" s="13" t="s">
        <v>285</v>
      </c>
      <c r="H220" s="31">
        <v>111.12</v>
      </c>
      <c r="I220" s="13" t="s">
        <v>284</v>
      </c>
      <c r="J220" s="14">
        <v>6411.62</v>
      </c>
    </row>
    <row r="221" spans="1:10" ht="1.05" customHeight="1" thickTop="1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</row>
    <row r="222" spans="1:10" ht="18" customHeight="1" x14ac:dyDescent="0.25">
      <c r="A222" s="28" t="s">
        <v>238</v>
      </c>
      <c r="B222" s="26" t="s">
        <v>282</v>
      </c>
      <c r="C222" s="28" t="s">
        <v>281</v>
      </c>
      <c r="D222" s="28" t="s">
        <v>10</v>
      </c>
      <c r="E222" s="144" t="s">
        <v>301</v>
      </c>
      <c r="F222" s="144"/>
      <c r="G222" s="27" t="s">
        <v>280</v>
      </c>
      <c r="H222" s="26" t="s">
        <v>279</v>
      </c>
      <c r="I222" s="26" t="s">
        <v>278</v>
      </c>
      <c r="J222" s="26" t="s">
        <v>11</v>
      </c>
    </row>
    <row r="223" spans="1:10" ht="39" customHeight="1" x14ac:dyDescent="0.25">
      <c r="A223" s="21" t="s">
        <v>300</v>
      </c>
      <c r="B223" s="19" t="s">
        <v>237</v>
      </c>
      <c r="C223" s="21" t="s">
        <v>40</v>
      </c>
      <c r="D223" s="21" t="s">
        <v>236</v>
      </c>
      <c r="E223" s="145" t="s">
        <v>436</v>
      </c>
      <c r="F223" s="145"/>
      <c r="G223" s="20" t="s">
        <v>120</v>
      </c>
      <c r="H223" s="39">
        <v>1</v>
      </c>
      <c r="I223" s="18">
        <v>18.78</v>
      </c>
      <c r="J223" s="18">
        <v>18.78</v>
      </c>
    </row>
    <row r="224" spans="1:10" ht="24" customHeight="1" x14ac:dyDescent="0.25">
      <c r="A224" s="37" t="s">
        <v>294</v>
      </c>
      <c r="B224" s="38" t="s">
        <v>435</v>
      </c>
      <c r="C224" s="37" t="s">
        <v>40</v>
      </c>
      <c r="D224" s="37" t="s">
        <v>434</v>
      </c>
      <c r="E224" s="142" t="s">
        <v>296</v>
      </c>
      <c r="F224" s="142"/>
      <c r="G224" s="36" t="s">
        <v>295</v>
      </c>
      <c r="H224" s="35">
        <v>0.27500000000000002</v>
      </c>
      <c r="I224" s="34">
        <v>27.11</v>
      </c>
      <c r="J224" s="34">
        <v>7.45</v>
      </c>
    </row>
    <row r="225" spans="1:10" ht="24" customHeight="1" x14ac:dyDescent="0.25">
      <c r="A225" s="37" t="s">
        <v>294</v>
      </c>
      <c r="B225" s="38" t="s">
        <v>298</v>
      </c>
      <c r="C225" s="37" t="s">
        <v>40</v>
      </c>
      <c r="D225" s="37" t="s">
        <v>297</v>
      </c>
      <c r="E225" s="142" t="s">
        <v>296</v>
      </c>
      <c r="F225" s="142"/>
      <c r="G225" s="36" t="s">
        <v>295</v>
      </c>
      <c r="H225" s="35">
        <v>0.115</v>
      </c>
      <c r="I225" s="34">
        <v>20.32</v>
      </c>
      <c r="J225" s="34">
        <v>2.33</v>
      </c>
    </row>
    <row r="226" spans="1:10" ht="24" customHeight="1" x14ac:dyDescent="0.25">
      <c r="A226" s="43" t="s">
        <v>305</v>
      </c>
      <c r="B226" s="44" t="s">
        <v>438</v>
      </c>
      <c r="C226" s="43" t="s">
        <v>40</v>
      </c>
      <c r="D226" s="43" t="s">
        <v>437</v>
      </c>
      <c r="E226" s="141" t="s">
        <v>302</v>
      </c>
      <c r="F226" s="141"/>
      <c r="G226" s="42" t="s">
        <v>407</v>
      </c>
      <c r="H226" s="41">
        <v>0.16</v>
      </c>
      <c r="I226" s="40">
        <v>6.01</v>
      </c>
      <c r="J226" s="40">
        <v>0.96</v>
      </c>
    </row>
    <row r="227" spans="1:10" ht="24" customHeight="1" x14ac:dyDescent="0.25">
      <c r="A227" s="43" t="s">
        <v>305</v>
      </c>
      <c r="B227" s="44" t="s">
        <v>609</v>
      </c>
      <c r="C227" s="43" t="s">
        <v>40</v>
      </c>
      <c r="D227" s="43" t="s">
        <v>608</v>
      </c>
      <c r="E227" s="141" t="s">
        <v>302</v>
      </c>
      <c r="F227" s="141"/>
      <c r="G227" s="42" t="s">
        <v>407</v>
      </c>
      <c r="H227" s="41">
        <v>0.42699999999999999</v>
      </c>
      <c r="I227" s="40">
        <v>18.59</v>
      </c>
      <c r="J227" s="40">
        <v>7.93</v>
      </c>
    </row>
    <row r="228" spans="1:10" ht="24" customHeight="1" x14ac:dyDescent="0.25">
      <c r="A228" s="43" t="s">
        <v>305</v>
      </c>
      <c r="B228" s="44" t="s">
        <v>603</v>
      </c>
      <c r="C228" s="43" t="s">
        <v>40</v>
      </c>
      <c r="D228" s="43" t="s">
        <v>602</v>
      </c>
      <c r="E228" s="141" t="s">
        <v>302</v>
      </c>
      <c r="F228" s="141"/>
      <c r="G228" s="42" t="s">
        <v>38</v>
      </c>
      <c r="H228" s="41">
        <v>0.01</v>
      </c>
      <c r="I228" s="40">
        <v>11.28</v>
      </c>
      <c r="J228" s="40">
        <v>0.11</v>
      </c>
    </row>
    <row r="229" spans="1:10" x14ac:dyDescent="0.25">
      <c r="A229" s="33"/>
      <c r="B229" s="33"/>
      <c r="C229" s="33"/>
      <c r="D229" s="33"/>
      <c r="E229" s="33" t="s">
        <v>290</v>
      </c>
      <c r="F229" s="32">
        <v>7.26</v>
      </c>
      <c r="G229" s="33" t="s">
        <v>289</v>
      </c>
      <c r="H229" s="32">
        <v>0</v>
      </c>
      <c r="I229" s="33" t="s">
        <v>288</v>
      </c>
      <c r="J229" s="32">
        <v>7.26</v>
      </c>
    </row>
    <row r="230" spans="1:10" x14ac:dyDescent="0.25">
      <c r="A230" s="33"/>
      <c r="B230" s="33"/>
      <c r="C230" s="33"/>
      <c r="D230" s="33"/>
      <c r="E230" s="33" t="s">
        <v>287</v>
      </c>
      <c r="F230" s="32">
        <v>3.74</v>
      </c>
      <c r="G230" s="33"/>
      <c r="H230" s="146" t="s">
        <v>286</v>
      </c>
      <c r="I230" s="146"/>
      <c r="J230" s="32">
        <v>22.52</v>
      </c>
    </row>
    <row r="231" spans="1:10" ht="49.95" customHeight="1" thickBot="1" x14ac:dyDescent="0.3">
      <c r="A231" s="13"/>
      <c r="B231" s="13"/>
      <c r="C231" s="13"/>
      <c r="D231" s="13"/>
      <c r="E231" s="13"/>
      <c r="F231" s="13"/>
      <c r="G231" s="13" t="s">
        <v>285</v>
      </c>
      <c r="H231" s="31">
        <v>64.260000000000005</v>
      </c>
      <c r="I231" s="13" t="s">
        <v>284</v>
      </c>
      <c r="J231" s="14">
        <v>1447.13</v>
      </c>
    </row>
    <row r="232" spans="1:10" ht="1.05" customHeight="1" thickTop="1" x14ac:dyDescent="0.25">
      <c r="A232" s="30"/>
      <c r="B232" s="30"/>
      <c r="C232" s="30"/>
      <c r="D232" s="30"/>
      <c r="E232" s="30"/>
      <c r="F232" s="30"/>
      <c r="G232" s="30"/>
      <c r="H232" s="30"/>
      <c r="I232" s="30"/>
      <c r="J232" s="30"/>
    </row>
    <row r="233" spans="1:10" ht="18" customHeight="1" x14ac:dyDescent="0.25">
      <c r="A233" s="28" t="s">
        <v>235</v>
      </c>
      <c r="B233" s="26" t="s">
        <v>282</v>
      </c>
      <c r="C233" s="28" t="s">
        <v>281</v>
      </c>
      <c r="D233" s="28" t="s">
        <v>10</v>
      </c>
      <c r="E233" s="144" t="s">
        <v>301</v>
      </c>
      <c r="F233" s="144"/>
      <c r="G233" s="27" t="s">
        <v>280</v>
      </c>
      <c r="H233" s="26" t="s">
        <v>279</v>
      </c>
      <c r="I233" s="26" t="s">
        <v>278</v>
      </c>
      <c r="J233" s="26" t="s">
        <v>11</v>
      </c>
    </row>
    <row r="234" spans="1:10" ht="25.95" customHeight="1" x14ac:dyDescent="0.25">
      <c r="A234" s="21" t="s">
        <v>300</v>
      </c>
      <c r="B234" s="19" t="s">
        <v>234</v>
      </c>
      <c r="C234" s="21" t="s">
        <v>40</v>
      </c>
      <c r="D234" s="21" t="s">
        <v>233</v>
      </c>
      <c r="E234" s="145" t="s">
        <v>436</v>
      </c>
      <c r="F234" s="145"/>
      <c r="G234" s="20" t="s">
        <v>120</v>
      </c>
      <c r="H234" s="39">
        <v>1</v>
      </c>
      <c r="I234" s="18">
        <v>40.76</v>
      </c>
      <c r="J234" s="18">
        <v>40.76</v>
      </c>
    </row>
    <row r="235" spans="1:10" ht="24" customHeight="1" x14ac:dyDescent="0.25">
      <c r="A235" s="37" t="s">
        <v>294</v>
      </c>
      <c r="B235" s="38" t="s">
        <v>435</v>
      </c>
      <c r="C235" s="37" t="s">
        <v>40</v>
      </c>
      <c r="D235" s="37" t="s">
        <v>434</v>
      </c>
      <c r="E235" s="142" t="s">
        <v>296</v>
      </c>
      <c r="F235" s="142"/>
      <c r="G235" s="36" t="s">
        <v>295</v>
      </c>
      <c r="H235" s="35">
        <v>0.432</v>
      </c>
      <c r="I235" s="34">
        <v>27.11</v>
      </c>
      <c r="J235" s="34">
        <v>11.71</v>
      </c>
    </row>
    <row r="236" spans="1:10" ht="24" customHeight="1" x14ac:dyDescent="0.25">
      <c r="A236" s="37" t="s">
        <v>294</v>
      </c>
      <c r="B236" s="38" t="s">
        <v>298</v>
      </c>
      <c r="C236" s="37" t="s">
        <v>40</v>
      </c>
      <c r="D236" s="37" t="s">
        <v>297</v>
      </c>
      <c r="E236" s="142" t="s">
        <v>296</v>
      </c>
      <c r="F236" s="142"/>
      <c r="G236" s="36" t="s">
        <v>295</v>
      </c>
      <c r="H236" s="35">
        <v>0.18</v>
      </c>
      <c r="I236" s="34">
        <v>20.32</v>
      </c>
      <c r="J236" s="34">
        <v>3.65</v>
      </c>
    </row>
    <row r="237" spans="1:10" ht="24" customHeight="1" x14ac:dyDescent="0.25">
      <c r="A237" s="43" t="s">
        <v>305</v>
      </c>
      <c r="B237" s="44" t="s">
        <v>607</v>
      </c>
      <c r="C237" s="43" t="s">
        <v>40</v>
      </c>
      <c r="D237" s="43" t="s">
        <v>606</v>
      </c>
      <c r="E237" s="141" t="s">
        <v>302</v>
      </c>
      <c r="F237" s="141"/>
      <c r="G237" s="42" t="s">
        <v>407</v>
      </c>
      <c r="H237" s="41">
        <v>6.4000000000000001E-2</v>
      </c>
      <c r="I237" s="40">
        <v>46.18</v>
      </c>
      <c r="J237" s="40">
        <v>2.95</v>
      </c>
    </row>
    <row r="238" spans="1:10" ht="24" customHeight="1" x14ac:dyDescent="0.25">
      <c r="A238" s="43" t="s">
        <v>305</v>
      </c>
      <c r="B238" s="44" t="s">
        <v>605</v>
      </c>
      <c r="C238" s="43" t="s">
        <v>40</v>
      </c>
      <c r="D238" s="43" t="s">
        <v>604</v>
      </c>
      <c r="E238" s="141" t="s">
        <v>302</v>
      </c>
      <c r="F238" s="141"/>
      <c r="G238" s="42" t="s">
        <v>407</v>
      </c>
      <c r="H238" s="41">
        <v>0.32200000000000001</v>
      </c>
      <c r="I238" s="40">
        <v>69.34</v>
      </c>
      <c r="J238" s="40">
        <v>22.32</v>
      </c>
    </row>
    <row r="239" spans="1:10" ht="24" customHeight="1" x14ac:dyDescent="0.25">
      <c r="A239" s="43" t="s">
        <v>305</v>
      </c>
      <c r="B239" s="44" t="s">
        <v>603</v>
      </c>
      <c r="C239" s="43" t="s">
        <v>40</v>
      </c>
      <c r="D239" s="43" t="s">
        <v>602</v>
      </c>
      <c r="E239" s="141" t="s">
        <v>302</v>
      </c>
      <c r="F239" s="141"/>
      <c r="G239" s="42" t="s">
        <v>38</v>
      </c>
      <c r="H239" s="41">
        <v>1.2E-2</v>
      </c>
      <c r="I239" s="40">
        <v>11.28</v>
      </c>
      <c r="J239" s="40">
        <v>0.13</v>
      </c>
    </row>
    <row r="240" spans="1:10" x14ac:dyDescent="0.25">
      <c r="A240" s="33"/>
      <c r="B240" s="33"/>
      <c r="C240" s="33"/>
      <c r="D240" s="33"/>
      <c r="E240" s="33" t="s">
        <v>290</v>
      </c>
      <c r="F240" s="32">
        <v>11.4</v>
      </c>
      <c r="G240" s="33" t="s">
        <v>289</v>
      </c>
      <c r="H240" s="32">
        <v>0</v>
      </c>
      <c r="I240" s="33" t="s">
        <v>288</v>
      </c>
      <c r="J240" s="32">
        <v>11.4</v>
      </c>
    </row>
    <row r="241" spans="1:10" x14ac:dyDescent="0.25">
      <c r="A241" s="33"/>
      <c r="B241" s="33"/>
      <c r="C241" s="33"/>
      <c r="D241" s="33"/>
      <c r="E241" s="33" t="s">
        <v>287</v>
      </c>
      <c r="F241" s="32">
        <v>8.1300000000000008</v>
      </c>
      <c r="G241" s="33"/>
      <c r="H241" s="146" t="s">
        <v>286</v>
      </c>
      <c r="I241" s="146"/>
      <c r="J241" s="32">
        <v>48.89</v>
      </c>
    </row>
    <row r="242" spans="1:10" ht="49.95" customHeight="1" thickBot="1" x14ac:dyDescent="0.3">
      <c r="A242" s="13"/>
      <c r="B242" s="13"/>
      <c r="C242" s="13"/>
      <c r="D242" s="13"/>
      <c r="E242" s="13"/>
      <c r="F242" s="13"/>
      <c r="G242" s="13" t="s">
        <v>285</v>
      </c>
      <c r="H242" s="31">
        <v>136</v>
      </c>
      <c r="I242" s="13" t="s">
        <v>284</v>
      </c>
      <c r="J242" s="14">
        <v>6649.04</v>
      </c>
    </row>
    <row r="243" spans="1:10" ht="1.05" customHeight="1" thickTop="1" x14ac:dyDescent="0.25">
      <c r="A243" s="30"/>
      <c r="B243" s="30"/>
      <c r="C243" s="30"/>
      <c r="D243" s="30"/>
      <c r="E243" s="30"/>
      <c r="F243" s="30"/>
      <c r="G243" s="30"/>
      <c r="H243" s="30"/>
      <c r="I243" s="30"/>
      <c r="J243" s="30"/>
    </row>
    <row r="244" spans="1:10" ht="18" customHeight="1" x14ac:dyDescent="0.25">
      <c r="A244" s="28" t="s">
        <v>232</v>
      </c>
      <c r="B244" s="26" t="s">
        <v>282</v>
      </c>
      <c r="C244" s="28" t="s">
        <v>281</v>
      </c>
      <c r="D244" s="28" t="s">
        <v>10</v>
      </c>
      <c r="E244" s="144" t="s">
        <v>301</v>
      </c>
      <c r="F244" s="144"/>
      <c r="G244" s="27" t="s">
        <v>280</v>
      </c>
      <c r="H244" s="26" t="s">
        <v>279</v>
      </c>
      <c r="I244" s="26" t="s">
        <v>278</v>
      </c>
      <c r="J244" s="26" t="s">
        <v>11</v>
      </c>
    </row>
    <row r="245" spans="1:10" ht="52.05" customHeight="1" x14ac:dyDescent="0.25">
      <c r="A245" s="21" t="s">
        <v>300</v>
      </c>
      <c r="B245" s="19" t="s">
        <v>231</v>
      </c>
      <c r="C245" s="21" t="s">
        <v>40</v>
      </c>
      <c r="D245" s="21" t="s">
        <v>230</v>
      </c>
      <c r="E245" s="145" t="s">
        <v>601</v>
      </c>
      <c r="F245" s="145"/>
      <c r="G245" s="20" t="s">
        <v>51</v>
      </c>
      <c r="H245" s="39">
        <v>1</v>
      </c>
      <c r="I245" s="18">
        <v>54.53</v>
      </c>
      <c r="J245" s="18">
        <v>54.53</v>
      </c>
    </row>
    <row r="246" spans="1:10" ht="24" customHeight="1" x14ac:dyDescent="0.25">
      <c r="A246" s="37" t="s">
        <v>294</v>
      </c>
      <c r="B246" s="38" t="s">
        <v>347</v>
      </c>
      <c r="C246" s="37" t="s">
        <v>40</v>
      </c>
      <c r="D246" s="37" t="s">
        <v>346</v>
      </c>
      <c r="E246" s="142" t="s">
        <v>296</v>
      </c>
      <c r="F246" s="142"/>
      <c r="G246" s="36" t="s">
        <v>295</v>
      </c>
      <c r="H246" s="35">
        <v>0.27150000000000002</v>
      </c>
      <c r="I246" s="34">
        <v>25.62</v>
      </c>
      <c r="J246" s="34">
        <v>6.95</v>
      </c>
    </row>
    <row r="247" spans="1:10" ht="24" customHeight="1" x14ac:dyDescent="0.25">
      <c r="A247" s="37" t="s">
        <v>294</v>
      </c>
      <c r="B247" s="38" t="s">
        <v>298</v>
      </c>
      <c r="C247" s="37" t="s">
        <v>40</v>
      </c>
      <c r="D247" s="37" t="s">
        <v>297</v>
      </c>
      <c r="E247" s="142" t="s">
        <v>296</v>
      </c>
      <c r="F247" s="142"/>
      <c r="G247" s="36" t="s">
        <v>295</v>
      </c>
      <c r="H247" s="35">
        <v>0.27150000000000002</v>
      </c>
      <c r="I247" s="34">
        <v>20.32</v>
      </c>
      <c r="J247" s="34">
        <v>5.51</v>
      </c>
    </row>
    <row r="248" spans="1:10" ht="25.95" customHeight="1" x14ac:dyDescent="0.25">
      <c r="A248" s="37" t="s">
        <v>294</v>
      </c>
      <c r="B248" s="38" t="s">
        <v>553</v>
      </c>
      <c r="C248" s="37" t="s">
        <v>40</v>
      </c>
      <c r="D248" s="37" t="s">
        <v>552</v>
      </c>
      <c r="E248" s="142" t="s">
        <v>296</v>
      </c>
      <c r="F248" s="142"/>
      <c r="G248" s="36" t="s">
        <v>77</v>
      </c>
      <c r="H248" s="35">
        <v>1.1999999999999999E-3</v>
      </c>
      <c r="I248" s="34">
        <v>719.96</v>
      </c>
      <c r="J248" s="34">
        <v>0.86</v>
      </c>
    </row>
    <row r="249" spans="1:10" ht="25.95" customHeight="1" x14ac:dyDescent="0.25">
      <c r="A249" s="43" t="s">
        <v>305</v>
      </c>
      <c r="B249" s="44" t="s">
        <v>371</v>
      </c>
      <c r="C249" s="43" t="s">
        <v>40</v>
      </c>
      <c r="D249" s="43" t="s">
        <v>370</v>
      </c>
      <c r="E249" s="141" t="s">
        <v>302</v>
      </c>
      <c r="F249" s="141"/>
      <c r="G249" s="42" t="s">
        <v>77</v>
      </c>
      <c r="H249" s="41">
        <v>6.6E-3</v>
      </c>
      <c r="I249" s="40">
        <v>140</v>
      </c>
      <c r="J249" s="40">
        <v>0.92</v>
      </c>
    </row>
    <row r="250" spans="1:10" ht="25.95" customHeight="1" x14ac:dyDescent="0.25">
      <c r="A250" s="43" t="s">
        <v>305</v>
      </c>
      <c r="B250" s="44" t="s">
        <v>600</v>
      </c>
      <c r="C250" s="43" t="s">
        <v>40</v>
      </c>
      <c r="D250" s="43" t="s">
        <v>599</v>
      </c>
      <c r="E250" s="141" t="s">
        <v>302</v>
      </c>
      <c r="F250" s="141"/>
      <c r="G250" s="42" t="s">
        <v>38</v>
      </c>
      <c r="H250" s="41">
        <v>1.0049999999999999</v>
      </c>
      <c r="I250" s="40">
        <v>40.090000000000003</v>
      </c>
      <c r="J250" s="40">
        <v>40.29</v>
      </c>
    </row>
    <row r="251" spans="1:10" x14ac:dyDescent="0.25">
      <c r="A251" s="33"/>
      <c r="B251" s="33"/>
      <c r="C251" s="33"/>
      <c r="D251" s="33"/>
      <c r="E251" s="33" t="s">
        <v>290</v>
      </c>
      <c r="F251" s="32">
        <v>9.74</v>
      </c>
      <c r="G251" s="33" t="s">
        <v>289</v>
      </c>
      <c r="H251" s="32">
        <v>0</v>
      </c>
      <c r="I251" s="33" t="s">
        <v>288</v>
      </c>
      <c r="J251" s="32">
        <v>9.74</v>
      </c>
    </row>
    <row r="252" spans="1:10" x14ac:dyDescent="0.25">
      <c r="A252" s="33"/>
      <c r="B252" s="33"/>
      <c r="C252" s="33"/>
      <c r="D252" s="33"/>
      <c r="E252" s="33" t="s">
        <v>287</v>
      </c>
      <c r="F252" s="32">
        <v>10.88</v>
      </c>
      <c r="G252" s="33"/>
      <c r="H252" s="146" t="s">
        <v>286</v>
      </c>
      <c r="I252" s="146"/>
      <c r="J252" s="32">
        <v>65.41</v>
      </c>
    </row>
    <row r="253" spans="1:10" ht="49.95" customHeight="1" thickBot="1" x14ac:dyDescent="0.3">
      <c r="A253" s="13"/>
      <c r="B253" s="13"/>
      <c r="C253" s="13"/>
      <c r="D253" s="13"/>
      <c r="E253" s="13"/>
      <c r="F253" s="13"/>
      <c r="G253" s="13" t="s">
        <v>285</v>
      </c>
      <c r="H253" s="31">
        <v>59.9</v>
      </c>
      <c r="I253" s="13" t="s">
        <v>284</v>
      </c>
      <c r="J253" s="14">
        <v>3918.05</v>
      </c>
    </row>
    <row r="254" spans="1:10" ht="1.05" customHeight="1" thickTop="1" x14ac:dyDescent="0.25">
      <c r="A254" s="30"/>
      <c r="B254" s="30"/>
      <c r="C254" s="30"/>
      <c r="D254" s="30"/>
      <c r="E254" s="30"/>
      <c r="F254" s="30"/>
      <c r="G254" s="30"/>
      <c r="H254" s="30"/>
      <c r="I254" s="30"/>
      <c r="J254" s="30"/>
    </row>
    <row r="255" spans="1:10" ht="24" customHeight="1" x14ac:dyDescent="0.25">
      <c r="A255" s="24" t="s">
        <v>19</v>
      </c>
      <c r="B255" s="24"/>
      <c r="C255" s="24"/>
      <c r="D255" s="24" t="s">
        <v>20</v>
      </c>
      <c r="E255" s="24"/>
      <c r="F255" s="143"/>
      <c r="G255" s="143"/>
      <c r="H255" s="25"/>
      <c r="I255" s="24"/>
      <c r="J255" s="23">
        <v>95182.17</v>
      </c>
    </row>
    <row r="256" spans="1:10" ht="24" customHeight="1" x14ac:dyDescent="0.25">
      <c r="A256" s="24" t="s">
        <v>229</v>
      </c>
      <c r="B256" s="24"/>
      <c r="C256" s="24"/>
      <c r="D256" s="24" t="s">
        <v>228</v>
      </c>
      <c r="E256" s="24"/>
      <c r="F256" s="143"/>
      <c r="G256" s="143"/>
      <c r="H256" s="25">
        <v>4</v>
      </c>
      <c r="I256" s="24"/>
      <c r="J256" s="23">
        <v>26976.93</v>
      </c>
    </row>
    <row r="257" spans="1:10" ht="18" customHeight="1" x14ac:dyDescent="0.25">
      <c r="A257" s="28" t="s">
        <v>227</v>
      </c>
      <c r="B257" s="26" t="s">
        <v>282</v>
      </c>
      <c r="C257" s="28" t="s">
        <v>281</v>
      </c>
      <c r="D257" s="28" t="s">
        <v>10</v>
      </c>
      <c r="E257" s="144" t="s">
        <v>301</v>
      </c>
      <c r="F257" s="144"/>
      <c r="G257" s="27" t="s">
        <v>280</v>
      </c>
      <c r="H257" s="26" t="s">
        <v>279</v>
      </c>
      <c r="I257" s="26" t="s">
        <v>278</v>
      </c>
      <c r="J257" s="26" t="s">
        <v>11</v>
      </c>
    </row>
    <row r="258" spans="1:10" ht="39" customHeight="1" x14ac:dyDescent="0.25">
      <c r="A258" s="21" t="s">
        <v>300</v>
      </c>
      <c r="B258" s="19" t="s">
        <v>226</v>
      </c>
      <c r="C258" s="21" t="s">
        <v>40</v>
      </c>
      <c r="D258" s="21" t="s">
        <v>225</v>
      </c>
      <c r="E258" s="145" t="s">
        <v>343</v>
      </c>
      <c r="F258" s="145"/>
      <c r="G258" s="20" t="s">
        <v>51</v>
      </c>
      <c r="H258" s="39">
        <v>1</v>
      </c>
      <c r="I258" s="18">
        <v>88.23</v>
      </c>
      <c r="J258" s="18">
        <v>88.23</v>
      </c>
    </row>
    <row r="259" spans="1:10" ht="24" customHeight="1" x14ac:dyDescent="0.25">
      <c r="A259" s="37" t="s">
        <v>294</v>
      </c>
      <c r="B259" s="38" t="s">
        <v>347</v>
      </c>
      <c r="C259" s="37" t="s">
        <v>40</v>
      </c>
      <c r="D259" s="37" t="s">
        <v>346</v>
      </c>
      <c r="E259" s="142" t="s">
        <v>296</v>
      </c>
      <c r="F259" s="142"/>
      <c r="G259" s="36" t="s">
        <v>295</v>
      </c>
      <c r="H259" s="35">
        <v>0.79500000000000004</v>
      </c>
      <c r="I259" s="34">
        <v>25.62</v>
      </c>
      <c r="J259" s="34">
        <v>20.36</v>
      </c>
    </row>
    <row r="260" spans="1:10" ht="24" customHeight="1" x14ac:dyDescent="0.25">
      <c r="A260" s="37" t="s">
        <v>294</v>
      </c>
      <c r="B260" s="38" t="s">
        <v>298</v>
      </c>
      <c r="C260" s="37" t="s">
        <v>40</v>
      </c>
      <c r="D260" s="37" t="s">
        <v>297</v>
      </c>
      <c r="E260" s="142" t="s">
        <v>296</v>
      </c>
      <c r="F260" s="142"/>
      <c r="G260" s="36" t="s">
        <v>295</v>
      </c>
      <c r="H260" s="35">
        <v>0.998</v>
      </c>
      <c r="I260" s="34">
        <v>20.32</v>
      </c>
      <c r="J260" s="34">
        <v>20.27</v>
      </c>
    </row>
    <row r="261" spans="1:10" ht="25.95" customHeight="1" x14ac:dyDescent="0.25">
      <c r="A261" s="37" t="s">
        <v>294</v>
      </c>
      <c r="B261" s="38" t="s">
        <v>598</v>
      </c>
      <c r="C261" s="37" t="s">
        <v>40</v>
      </c>
      <c r="D261" s="37" t="s">
        <v>597</v>
      </c>
      <c r="E261" s="142" t="s">
        <v>343</v>
      </c>
      <c r="F261" s="142"/>
      <c r="G261" s="36" t="s">
        <v>148</v>
      </c>
      <c r="H261" s="35">
        <v>1.36</v>
      </c>
      <c r="I261" s="34">
        <v>10.95</v>
      </c>
      <c r="J261" s="34">
        <v>14.89</v>
      </c>
    </row>
    <row r="262" spans="1:10" ht="39" customHeight="1" x14ac:dyDescent="0.25">
      <c r="A262" s="37" t="s">
        <v>294</v>
      </c>
      <c r="B262" s="38" t="s">
        <v>411</v>
      </c>
      <c r="C262" s="37" t="s">
        <v>40</v>
      </c>
      <c r="D262" s="37" t="s">
        <v>410</v>
      </c>
      <c r="E262" s="142" t="s">
        <v>343</v>
      </c>
      <c r="F262" s="142"/>
      <c r="G262" s="36" t="s">
        <v>77</v>
      </c>
      <c r="H262" s="35">
        <v>6.2E-2</v>
      </c>
      <c r="I262" s="34">
        <v>527.69000000000005</v>
      </c>
      <c r="J262" s="34">
        <v>32.71</v>
      </c>
    </row>
    <row r="263" spans="1:10" x14ac:dyDescent="0.25">
      <c r="A263" s="33"/>
      <c r="B263" s="33"/>
      <c r="C263" s="33"/>
      <c r="D263" s="33"/>
      <c r="E263" s="33" t="s">
        <v>290</v>
      </c>
      <c r="F263" s="32">
        <v>34.520000000000003</v>
      </c>
      <c r="G263" s="33" t="s">
        <v>289</v>
      </c>
      <c r="H263" s="32">
        <v>0</v>
      </c>
      <c r="I263" s="33" t="s">
        <v>288</v>
      </c>
      <c r="J263" s="32">
        <v>34.520000000000003</v>
      </c>
    </row>
    <row r="264" spans="1:10" x14ac:dyDescent="0.25">
      <c r="A264" s="33"/>
      <c r="B264" s="33"/>
      <c r="C264" s="33"/>
      <c r="D264" s="33"/>
      <c r="E264" s="33" t="s">
        <v>287</v>
      </c>
      <c r="F264" s="32">
        <v>17.61</v>
      </c>
      <c r="G264" s="33"/>
      <c r="H264" s="146" t="s">
        <v>286</v>
      </c>
      <c r="I264" s="146"/>
      <c r="J264" s="32">
        <v>105.84</v>
      </c>
    </row>
    <row r="265" spans="1:10" ht="49.95" customHeight="1" thickBot="1" x14ac:dyDescent="0.3">
      <c r="A265" s="13"/>
      <c r="B265" s="13"/>
      <c r="C265" s="13"/>
      <c r="D265" s="13"/>
      <c r="E265" s="13"/>
      <c r="F265" s="13"/>
      <c r="G265" s="13" t="s">
        <v>285</v>
      </c>
      <c r="H265" s="31">
        <v>8</v>
      </c>
      <c r="I265" s="13" t="s">
        <v>284</v>
      </c>
      <c r="J265" s="14">
        <v>846.72</v>
      </c>
    </row>
    <row r="266" spans="1:10" ht="1.05" customHeight="1" thickTop="1" x14ac:dyDescent="0.25">
      <c r="A266" s="30"/>
      <c r="B266" s="30"/>
      <c r="C266" s="30"/>
      <c r="D266" s="30"/>
      <c r="E266" s="30"/>
      <c r="F266" s="30"/>
      <c r="G266" s="30"/>
      <c r="H266" s="30"/>
      <c r="I266" s="30"/>
      <c r="J266" s="30"/>
    </row>
    <row r="267" spans="1:10" ht="18" customHeight="1" x14ac:dyDescent="0.25">
      <c r="A267" s="28" t="s">
        <v>224</v>
      </c>
      <c r="B267" s="26" t="s">
        <v>282</v>
      </c>
      <c r="C267" s="28" t="s">
        <v>281</v>
      </c>
      <c r="D267" s="28" t="s">
        <v>10</v>
      </c>
      <c r="E267" s="144" t="s">
        <v>301</v>
      </c>
      <c r="F267" s="144"/>
      <c r="G267" s="27" t="s">
        <v>280</v>
      </c>
      <c r="H267" s="26" t="s">
        <v>279</v>
      </c>
      <c r="I267" s="26" t="s">
        <v>278</v>
      </c>
      <c r="J267" s="26" t="s">
        <v>11</v>
      </c>
    </row>
    <row r="268" spans="1:10" ht="39" customHeight="1" x14ac:dyDescent="0.25">
      <c r="A268" s="21" t="s">
        <v>300</v>
      </c>
      <c r="B268" s="19" t="s">
        <v>156</v>
      </c>
      <c r="C268" s="21" t="s">
        <v>40</v>
      </c>
      <c r="D268" s="21" t="s">
        <v>155</v>
      </c>
      <c r="E268" s="145" t="s">
        <v>343</v>
      </c>
      <c r="F268" s="145"/>
      <c r="G268" s="20" t="s">
        <v>120</v>
      </c>
      <c r="H268" s="39">
        <v>1</v>
      </c>
      <c r="I268" s="18">
        <v>101</v>
      </c>
      <c r="J268" s="18">
        <v>101</v>
      </c>
    </row>
    <row r="269" spans="1:10" ht="25.95" customHeight="1" x14ac:dyDescent="0.25">
      <c r="A269" s="37" t="s">
        <v>294</v>
      </c>
      <c r="B269" s="38" t="s">
        <v>511</v>
      </c>
      <c r="C269" s="37" t="s">
        <v>40</v>
      </c>
      <c r="D269" s="37" t="s">
        <v>510</v>
      </c>
      <c r="E269" s="142" t="s">
        <v>296</v>
      </c>
      <c r="F269" s="142"/>
      <c r="G269" s="36" t="s">
        <v>295</v>
      </c>
      <c r="H269" s="35">
        <v>0.73099999999999998</v>
      </c>
      <c r="I269" s="34">
        <v>21.42</v>
      </c>
      <c r="J269" s="34">
        <v>15.65</v>
      </c>
    </row>
    <row r="270" spans="1:10" ht="24" customHeight="1" x14ac:dyDescent="0.25">
      <c r="A270" s="37" t="s">
        <v>294</v>
      </c>
      <c r="B270" s="38" t="s">
        <v>468</v>
      </c>
      <c r="C270" s="37" t="s">
        <v>40</v>
      </c>
      <c r="D270" s="37" t="s">
        <v>467</v>
      </c>
      <c r="E270" s="142" t="s">
        <v>296</v>
      </c>
      <c r="F270" s="142"/>
      <c r="G270" s="36" t="s">
        <v>295</v>
      </c>
      <c r="H270" s="35">
        <v>1.718</v>
      </c>
      <c r="I270" s="34">
        <v>25.26</v>
      </c>
      <c r="J270" s="34">
        <v>43.39</v>
      </c>
    </row>
    <row r="271" spans="1:10" ht="39" customHeight="1" x14ac:dyDescent="0.25">
      <c r="A271" s="37" t="s">
        <v>294</v>
      </c>
      <c r="B271" s="38" t="s">
        <v>509</v>
      </c>
      <c r="C271" s="37" t="s">
        <v>40</v>
      </c>
      <c r="D271" s="37" t="s">
        <v>508</v>
      </c>
      <c r="E271" s="142" t="s">
        <v>356</v>
      </c>
      <c r="F271" s="142"/>
      <c r="G271" s="36" t="s">
        <v>355</v>
      </c>
      <c r="H271" s="35">
        <v>1.4E-2</v>
      </c>
      <c r="I271" s="34">
        <v>23.3</v>
      </c>
      <c r="J271" s="34">
        <v>0.32</v>
      </c>
    </row>
    <row r="272" spans="1:10" ht="39" customHeight="1" x14ac:dyDescent="0.25">
      <c r="A272" s="37" t="s">
        <v>294</v>
      </c>
      <c r="B272" s="38" t="s">
        <v>507</v>
      </c>
      <c r="C272" s="37" t="s">
        <v>40</v>
      </c>
      <c r="D272" s="37" t="s">
        <v>506</v>
      </c>
      <c r="E272" s="142" t="s">
        <v>356</v>
      </c>
      <c r="F272" s="142"/>
      <c r="G272" s="36" t="s">
        <v>359</v>
      </c>
      <c r="H272" s="35">
        <v>5.6000000000000001E-2</v>
      </c>
      <c r="I272" s="34">
        <v>21.85</v>
      </c>
      <c r="J272" s="34">
        <v>1.22</v>
      </c>
    </row>
    <row r="273" spans="1:10" ht="39" customHeight="1" x14ac:dyDescent="0.25">
      <c r="A273" s="43" t="s">
        <v>305</v>
      </c>
      <c r="B273" s="44" t="s">
        <v>505</v>
      </c>
      <c r="C273" s="43" t="s">
        <v>40</v>
      </c>
      <c r="D273" s="43" t="s">
        <v>504</v>
      </c>
      <c r="E273" s="141" t="s">
        <v>302</v>
      </c>
      <c r="F273" s="141"/>
      <c r="G273" s="42" t="s">
        <v>120</v>
      </c>
      <c r="H273" s="41">
        <v>0.315</v>
      </c>
      <c r="I273" s="40">
        <v>72.14</v>
      </c>
      <c r="J273" s="40">
        <v>22.72</v>
      </c>
    </row>
    <row r="274" spans="1:10" ht="25.95" customHeight="1" x14ac:dyDescent="0.25">
      <c r="A274" s="43" t="s">
        <v>305</v>
      </c>
      <c r="B274" s="44" t="s">
        <v>409</v>
      </c>
      <c r="C274" s="43" t="s">
        <v>40</v>
      </c>
      <c r="D274" s="43" t="s">
        <v>408</v>
      </c>
      <c r="E274" s="141" t="s">
        <v>302</v>
      </c>
      <c r="F274" s="141"/>
      <c r="G274" s="42" t="s">
        <v>407</v>
      </c>
      <c r="H274" s="41">
        <v>9.5499999999999995E-3</v>
      </c>
      <c r="I274" s="40">
        <v>6.98</v>
      </c>
      <c r="J274" s="40">
        <v>0.06</v>
      </c>
    </row>
    <row r="275" spans="1:10" ht="25.95" customHeight="1" x14ac:dyDescent="0.25">
      <c r="A275" s="43" t="s">
        <v>305</v>
      </c>
      <c r="B275" s="44" t="s">
        <v>406</v>
      </c>
      <c r="C275" s="43" t="s">
        <v>40</v>
      </c>
      <c r="D275" s="43" t="s">
        <v>405</v>
      </c>
      <c r="E275" s="141" t="s">
        <v>302</v>
      </c>
      <c r="F275" s="141"/>
      <c r="G275" s="42" t="s">
        <v>51</v>
      </c>
      <c r="H275" s="41">
        <v>1.218</v>
      </c>
      <c r="I275" s="40">
        <v>11.58</v>
      </c>
      <c r="J275" s="40">
        <v>14.1</v>
      </c>
    </row>
    <row r="276" spans="1:10" ht="25.95" customHeight="1" x14ac:dyDescent="0.25">
      <c r="A276" s="43" t="s">
        <v>305</v>
      </c>
      <c r="B276" s="44" t="s">
        <v>404</v>
      </c>
      <c r="C276" s="43" t="s">
        <v>40</v>
      </c>
      <c r="D276" s="43" t="s">
        <v>403</v>
      </c>
      <c r="E276" s="141" t="s">
        <v>302</v>
      </c>
      <c r="F276" s="141"/>
      <c r="G276" s="42" t="s">
        <v>51</v>
      </c>
      <c r="H276" s="41">
        <v>0.72199999999999998</v>
      </c>
      <c r="I276" s="40">
        <v>4.05</v>
      </c>
      <c r="J276" s="40">
        <v>2.92</v>
      </c>
    </row>
    <row r="277" spans="1:10" ht="25.95" customHeight="1" x14ac:dyDescent="0.25">
      <c r="A277" s="43" t="s">
        <v>305</v>
      </c>
      <c r="B277" s="44" t="s">
        <v>503</v>
      </c>
      <c r="C277" s="43" t="s">
        <v>40</v>
      </c>
      <c r="D277" s="43" t="s">
        <v>502</v>
      </c>
      <c r="E277" s="141" t="s">
        <v>302</v>
      </c>
      <c r="F277" s="141"/>
      <c r="G277" s="42" t="s">
        <v>148</v>
      </c>
      <c r="H277" s="41">
        <v>8.0000000000000002E-3</v>
      </c>
      <c r="I277" s="40">
        <v>17.52</v>
      </c>
      <c r="J277" s="40">
        <v>0.14000000000000001</v>
      </c>
    </row>
    <row r="278" spans="1:10" ht="25.95" customHeight="1" x14ac:dyDescent="0.25">
      <c r="A278" s="43" t="s">
        <v>305</v>
      </c>
      <c r="B278" s="44" t="s">
        <v>501</v>
      </c>
      <c r="C278" s="43" t="s">
        <v>40</v>
      </c>
      <c r="D278" s="43" t="s">
        <v>500</v>
      </c>
      <c r="E278" s="141" t="s">
        <v>302</v>
      </c>
      <c r="F278" s="141"/>
      <c r="G278" s="42" t="s">
        <v>148</v>
      </c>
      <c r="H278" s="41">
        <v>8.9999999999999993E-3</v>
      </c>
      <c r="I278" s="40">
        <v>19.03</v>
      </c>
      <c r="J278" s="40">
        <v>0.17</v>
      </c>
    </row>
    <row r="279" spans="1:10" ht="25.95" customHeight="1" x14ac:dyDescent="0.25">
      <c r="A279" s="43" t="s">
        <v>305</v>
      </c>
      <c r="B279" s="44" t="s">
        <v>499</v>
      </c>
      <c r="C279" s="43" t="s">
        <v>40</v>
      </c>
      <c r="D279" s="43" t="s">
        <v>498</v>
      </c>
      <c r="E279" s="141" t="s">
        <v>302</v>
      </c>
      <c r="F279" s="141"/>
      <c r="G279" s="42" t="s">
        <v>148</v>
      </c>
      <c r="H279" s="41">
        <v>1.4999999999999999E-2</v>
      </c>
      <c r="I279" s="40">
        <v>21.22</v>
      </c>
      <c r="J279" s="40">
        <v>0.31</v>
      </c>
    </row>
    <row r="280" spans="1:10" x14ac:dyDescent="0.25">
      <c r="A280" s="33"/>
      <c r="B280" s="33"/>
      <c r="C280" s="33"/>
      <c r="D280" s="33"/>
      <c r="E280" s="33" t="s">
        <v>290</v>
      </c>
      <c r="F280" s="32">
        <v>47.5</v>
      </c>
      <c r="G280" s="33" t="s">
        <v>289</v>
      </c>
      <c r="H280" s="32">
        <v>0</v>
      </c>
      <c r="I280" s="33" t="s">
        <v>288</v>
      </c>
      <c r="J280" s="32">
        <v>47.5</v>
      </c>
    </row>
    <row r="281" spans="1:10" x14ac:dyDescent="0.25">
      <c r="A281" s="33"/>
      <c r="B281" s="33"/>
      <c r="C281" s="33"/>
      <c r="D281" s="33"/>
      <c r="E281" s="33" t="s">
        <v>287</v>
      </c>
      <c r="F281" s="32">
        <v>20.149999999999999</v>
      </c>
      <c r="G281" s="33"/>
      <c r="H281" s="146" t="s">
        <v>286</v>
      </c>
      <c r="I281" s="146"/>
      <c r="J281" s="32">
        <v>121.15</v>
      </c>
    </row>
    <row r="282" spans="1:10" ht="49.95" customHeight="1" thickBot="1" x14ac:dyDescent="0.3">
      <c r="A282" s="13"/>
      <c r="B282" s="13"/>
      <c r="C282" s="13"/>
      <c r="D282" s="13"/>
      <c r="E282" s="13"/>
      <c r="F282" s="13"/>
      <c r="G282" s="13" t="s">
        <v>285</v>
      </c>
      <c r="H282" s="31">
        <v>35.72</v>
      </c>
      <c r="I282" s="13" t="s">
        <v>284</v>
      </c>
      <c r="J282" s="14">
        <v>4327.47</v>
      </c>
    </row>
    <row r="283" spans="1:10" ht="1.05" customHeight="1" thickTop="1" x14ac:dyDescent="0.25">
      <c r="A283" s="30"/>
      <c r="B283" s="30"/>
      <c r="C283" s="30"/>
      <c r="D283" s="30"/>
      <c r="E283" s="30"/>
      <c r="F283" s="30"/>
      <c r="G283" s="30"/>
      <c r="H283" s="30"/>
      <c r="I283" s="30"/>
      <c r="J283" s="30"/>
    </row>
    <row r="284" spans="1:10" ht="18" customHeight="1" x14ac:dyDescent="0.25">
      <c r="A284" s="28" t="s">
        <v>223</v>
      </c>
      <c r="B284" s="26" t="s">
        <v>282</v>
      </c>
      <c r="C284" s="28" t="s">
        <v>281</v>
      </c>
      <c r="D284" s="28" t="s">
        <v>10</v>
      </c>
      <c r="E284" s="144" t="s">
        <v>301</v>
      </c>
      <c r="F284" s="144"/>
      <c r="G284" s="27" t="s">
        <v>280</v>
      </c>
      <c r="H284" s="26" t="s">
        <v>279</v>
      </c>
      <c r="I284" s="26" t="s">
        <v>278</v>
      </c>
      <c r="J284" s="26" t="s">
        <v>11</v>
      </c>
    </row>
    <row r="285" spans="1:10" ht="25.95" customHeight="1" x14ac:dyDescent="0.25">
      <c r="A285" s="21" t="s">
        <v>300</v>
      </c>
      <c r="B285" s="19" t="s">
        <v>222</v>
      </c>
      <c r="C285" s="21" t="s">
        <v>40</v>
      </c>
      <c r="D285" s="21" t="s">
        <v>221</v>
      </c>
      <c r="E285" s="145" t="s">
        <v>343</v>
      </c>
      <c r="F285" s="145"/>
      <c r="G285" s="20" t="s">
        <v>148</v>
      </c>
      <c r="H285" s="39">
        <v>1</v>
      </c>
      <c r="I285" s="18">
        <v>17.59</v>
      </c>
      <c r="J285" s="18">
        <v>17.59</v>
      </c>
    </row>
    <row r="286" spans="1:10" ht="24" customHeight="1" x14ac:dyDescent="0.25">
      <c r="A286" s="37" t="s">
        <v>294</v>
      </c>
      <c r="B286" s="38" t="s">
        <v>495</v>
      </c>
      <c r="C286" s="37" t="s">
        <v>40</v>
      </c>
      <c r="D286" s="37" t="s">
        <v>494</v>
      </c>
      <c r="E286" s="142" t="s">
        <v>296</v>
      </c>
      <c r="F286" s="142"/>
      <c r="G286" s="36" t="s">
        <v>295</v>
      </c>
      <c r="H286" s="35">
        <v>5.7000000000000002E-2</v>
      </c>
      <c r="I286" s="34">
        <v>21.5</v>
      </c>
      <c r="J286" s="34">
        <v>1.22</v>
      </c>
    </row>
    <row r="287" spans="1:10" ht="24" customHeight="1" x14ac:dyDescent="0.25">
      <c r="A287" s="37" t="s">
        <v>294</v>
      </c>
      <c r="B287" s="38" t="s">
        <v>493</v>
      </c>
      <c r="C287" s="37" t="s">
        <v>40</v>
      </c>
      <c r="D287" s="37" t="s">
        <v>492</v>
      </c>
      <c r="E287" s="142" t="s">
        <v>296</v>
      </c>
      <c r="F287" s="142"/>
      <c r="G287" s="36" t="s">
        <v>295</v>
      </c>
      <c r="H287" s="35">
        <v>0.15</v>
      </c>
      <c r="I287" s="34">
        <v>25.4</v>
      </c>
      <c r="J287" s="34">
        <v>3.81</v>
      </c>
    </row>
    <row r="288" spans="1:10" ht="25.95" customHeight="1" x14ac:dyDescent="0.25">
      <c r="A288" s="37" t="s">
        <v>294</v>
      </c>
      <c r="B288" s="38" t="s">
        <v>497</v>
      </c>
      <c r="C288" s="37" t="s">
        <v>40</v>
      </c>
      <c r="D288" s="37" t="s">
        <v>496</v>
      </c>
      <c r="E288" s="142" t="s">
        <v>343</v>
      </c>
      <c r="F288" s="142"/>
      <c r="G288" s="36" t="s">
        <v>148</v>
      </c>
      <c r="H288" s="35">
        <v>1</v>
      </c>
      <c r="I288" s="34">
        <v>11.81</v>
      </c>
      <c r="J288" s="34">
        <v>11.81</v>
      </c>
    </row>
    <row r="289" spans="1:10" ht="39" customHeight="1" x14ac:dyDescent="0.25">
      <c r="A289" s="43" t="s">
        <v>305</v>
      </c>
      <c r="B289" s="44" t="s">
        <v>489</v>
      </c>
      <c r="C289" s="43" t="s">
        <v>40</v>
      </c>
      <c r="D289" s="43" t="s">
        <v>488</v>
      </c>
      <c r="E289" s="141" t="s">
        <v>302</v>
      </c>
      <c r="F289" s="141"/>
      <c r="G289" s="42" t="s">
        <v>38</v>
      </c>
      <c r="H289" s="41">
        <v>0.63500000000000001</v>
      </c>
      <c r="I289" s="40">
        <v>0.22</v>
      </c>
      <c r="J289" s="40">
        <v>0.13</v>
      </c>
    </row>
    <row r="290" spans="1:10" ht="25.95" customHeight="1" x14ac:dyDescent="0.25">
      <c r="A290" s="43" t="s">
        <v>305</v>
      </c>
      <c r="B290" s="44" t="s">
        <v>487</v>
      </c>
      <c r="C290" s="43" t="s">
        <v>40</v>
      </c>
      <c r="D290" s="43" t="s">
        <v>486</v>
      </c>
      <c r="E290" s="141" t="s">
        <v>302</v>
      </c>
      <c r="F290" s="141"/>
      <c r="G290" s="42" t="s">
        <v>148</v>
      </c>
      <c r="H290" s="41">
        <v>2.5000000000000001E-2</v>
      </c>
      <c r="I290" s="40">
        <v>24.9</v>
      </c>
      <c r="J290" s="40">
        <v>0.62</v>
      </c>
    </row>
    <row r="291" spans="1:10" x14ac:dyDescent="0.25">
      <c r="A291" s="33"/>
      <c r="B291" s="33"/>
      <c r="C291" s="33"/>
      <c r="D291" s="33"/>
      <c r="E291" s="33" t="s">
        <v>290</v>
      </c>
      <c r="F291" s="32">
        <v>4.28</v>
      </c>
      <c r="G291" s="33" t="s">
        <v>289</v>
      </c>
      <c r="H291" s="32">
        <v>0</v>
      </c>
      <c r="I291" s="33" t="s">
        <v>288</v>
      </c>
      <c r="J291" s="32">
        <v>4.28</v>
      </c>
    </row>
    <row r="292" spans="1:10" x14ac:dyDescent="0.25">
      <c r="A292" s="33"/>
      <c r="B292" s="33"/>
      <c r="C292" s="33"/>
      <c r="D292" s="33"/>
      <c r="E292" s="33" t="s">
        <v>287</v>
      </c>
      <c r="F292" s="32">
        <v>3.51</v>
      </c>
      <c r="G292" s="33"/>
      <c r="H292" s="146" t="s">
        <v>286</v>
      </c>
      <c r="I292" s="146"/>
      <c r="J292" s="32">
        <v>21.1</v>
      </c>
    </row>
    <row r="293" spans="1:10" ht="49.95" customHeight="1" thickBot="1" x14ac:dyDescent="0.3">
      <c r="A293" s="13"/>
      <c r="B293" s="13"/>
      <c r="C293" s="13"/>
      <c r="D293" s="13"/>
      <c r="E293" s="13"/>
      <c r="F293" s="13"/>
      <c r="G293" s="13" t="s">
        <v>285</v>
      </c>
      <c r="H293" s="31">
        <v>103.48</v>
      </c>
      <c r="I293" s="13" t="s">
        <v>284</v>
      </c>
      <c r="J293" s="14">
        <v>2183.42</v>
      </c>
    </row>
    <row r="294" spans="1:10" ht="1.05" customHeight="1" thickTop="1" x14ac:dyDescent="0.25">
      <c r="A294" s="30"/>
      <c r="B294" s="30"/>
      <c r="C294" s="30"/>
      <c r="D294" s="30"/>
      <c r="E294" s="30"/>
      <c r="F294" s="30"/>
      <c r="G294" s="30"/>
      <c r="H294" s="30"/>
      <c r="I294" s="30"/>
      <c r="J294" s="30"/>
    </row>
    <row r="295" spans="1:10" ht="18" customHeight="1" x14ac:dyDescent="0.25">
      <c r="A295" s="28" t="s">
        <v>220</v>
      </c>
      <c r="B295" s="26" t="s">
        <v>282</v>
      </c>
      <c r="C295" s="28" t="s">
        <v>281</v>
      </c>
      <c r="D295" s="28" t="s">
        <v>10</v>
      </c>
      <c r="E295" s="144" t="s">
        <v>301</v>
      </c>
      <c r="F295" s="144"/>
      <c r="G295" s="27" t="s">
        <v>280</v>
      </c>
      <c r="H295" s="26" t="s">
        <v>279</v>
      </c>
      <c r="I295" s="26" t="s">
        <v>278</v>
      </c>
      <c r="J295" s="26" t="s">
        <v>11</v>
      </c>
    </row>
    <row r="296" spans="1:10" ht="25.95" customHeight="1" x14ac:dyDescent="0.25">
      <c r="A296" s="21" t="s">
        <v>300</v>
      </c>
      <c r="B296" s="19" t="s">
        <v>219</v>
      </c>
      <c r="C296" s="21" t="s">
        <v>40</v>
      </c>
      <c r="D296" s="21" t="s">
        <v>218</v>
      </c>
      <c r="E296" s="145" t="s">
        <v>343</v>
      </c>
      <c r="F296" s="145"/>
      <c r="G296" s="20" t="s">
        <v>148</v>
      </c>
      <c r="H296" s="39">
        <v>1</v>
      </c>
      <c r="I296" s="18">
        <v>20.77</v>
      </c>
      <c r="J296" s="18">
        <v>20.77</v>
      </c>
    </row>
    <row r="297" spans="1:10" ht="24" customHeight="1" x14ac:dyDescent="0.25">
      <c r="A297" s="37" t="s">
        <v>294</v>
      </c>
      <c r="B297" s="38" t="s">
        <v>495</v>
      </c>
      <c r="C297" s="37" t="s">
        <v>40</v>
      </c>
      <c r="D297" s="37" t="s">
        <v>494</v>
      </c>
      <c r="E297" s="142" t="s">
        <v>296</v>
      </c>
      <c r="F297" s="142"/>
      <c r="G297" s="36" t="s">
        <v>295</v>
      </c>
      <c r="H297" s="35">
        <v>9.7000000000000003E-2</v>
      </c>
      <c r="I297" s="34">
        <v>21.5</v>
      </c>
      <c r="J297" s="34">
        <v>2.08</v>
      </c>
    </row>
    <row r="298" spans="1:10" ht="24" customHeight="1" x14ac:dyDescent="0.25">
      <c r="A298" s="37" t="s">
        <v>294</v>
      </c>
      <c r="B298" s="38" t="s">
        <v>493</v>
      </c>
      <c r="C298" s="37" t="s">
        <v>40</v>
      </c>
      <c r="D298" s="37" t="s">
        <v>492</v>
      </c>
      <c r="E298" s="142" t="s">
        <v>296</v>
      </c>
      <c r="F298" s="142"/>
      <c r="G298" s="36" t="s">
        <v>295</v>
      </c>
      <c r="H298" s="35">
        <v>0.252</v>
      </c>
      <c r="I298" s="34">
        <v>25.4</v>
      </c>
      <c r="J298" s="34">
        <v>6.4</v>
      </c>
    </row>
    <row r="299" spans="1:10" ht="25.95" customHeight="1" x14ac:dyDescent="0.25">
      <c r="A299" s="37" t="s">
        <v>294</v>
      </c>
      <c r="B299" s="38" t="s">
        <v>491</v>
      </c>
      <c r="C299" s="37" t="s">
        <v>40</v>
      </c>
      <c r="D299" s="37" t="s">
        <v>490</v>
      </c>
      <c r="E299" s="142" t="s">
        <v>343</v>
      </c>
      <c r="F299" s="142"/>
      <c r="G299" s="36" t="s">
        <v>148</v>
      </c>
      <c r="H299" s="35">
        <v>1</v>
      </c>
      <c r="I299" s="34">
        <v>11.42</v>
      </c>
      <c r="J299" s="34">
        <v>11.42</v>
      </c>
    </row>
    <row r="300" spans="1:10" ht="39" customHeight="1" x14ac:dyDescent="0.25">
      <c r="A300" s="43" t="s">
        <v>305</v>
      </c>
      <c r="B300" s="44" t="s">
        <v>489</v>
      </c>
      <c r="C300" s="43" t="s">
        <v>40</v>
      </c>
      <c r="D300" s="43" t="s">
        <v>488</v>
      </c>
      <c r="E300" s="141" t="s">
        <v>302</v>
      </c>
      <c r="F300" s="141"/>
      <c r="G300" s="42" t="s">
        <v>38</v>
      </c>
      <c r="H300" s="41">
        <v>1.143</v>
      </c>
      <c r="I300" s="40">
        <v>0.22</v>
      </c>
      <c r="J300" s="40">
        <v>0.25</v>
      </c>
    </row>
    <row r="301" spans="1:10" ht="25.95" customHeight="1" x14ac:dyDescent="0.25">
      <c r="A301" s="43" t="s">
        <v>305</v>
      </c>
      <c r="B301" s="44" t="s">
        <v>487</v>
      </c>
      <c r="C301" s="43" t="s">
        <v>40</v>
      </c>
      <c r="D301" s="43" t="s">
        <v>486</v>
      </c>
      <c r="E301" s="141" t="s">
        <v>302</v>
      </c>
      <c r="F301" s="141"/>
      <c r="G301" s="42" t="s">
        <v>148</v>
      </c>
      <c r="H301" s="41">
        <v>2.5000000000000001E-2</v>
      </c>
      <c r="I301" s="40">
        <v>24.9</v>
      </c>
      <c r="J301" s="40">
        <v>0.62</v>
      </c>
    </row>
    <row r="302" spans="1:10" x14ac:dyDescent="0.25">
      <c r="A302" s="33"/>
      <c r="B302" s="33"/>
      <c r="C302" s="33"/>
      <c r="D302" s="33"/>
      <c r="E302" s="33" t="s">
        <v>290</v>
      </c>
      <c r="F302" s="32">
        <v>7.92</v>
      </c>
      <c r="G302" s="33" t="s">
        <v>289</v>
      </c>
      <c r="H302" s="32">
        <v>0</v>
      </c>
      <c r="I302" s="33" t="s">
        <v>288</v>
      </c>
      <c r="J302" s="32">
        <v>7.92</v>
      </c>
    </row>
    <row r="303" spans="1:10" x14ac:dyDescent="0.25">
      <c r="A303" s="33"/>
      <c r="B303" s="33"/>
      <c r="C303" s="33"/>
      <c r="D303" s="33"/>
      <c r="E303" s="33" t="s">
        <v>287</v>
      </c>
      <c r="F303" s="32">
        <v>4.1399999999999997</v>
      </c>
      <c r="G303" s="33"/>
      <c r="H303" s="146" t="s">
        <v>286</v>
      </c>
      <c r="I303" s="146"/>
      <c r="J303" s="32">
        <v>24.91</v>
      </c>
    </row>
    <row r="304" spans="1:10" ht="49.95" customHeight="1" thickBot="1" x14ac:dyDescent="0.3">
      <c r="A304" s="13"/>
      <c r="B304" s="13"/>
      <c r="C304" s="13"/>
      <c r="D304" s="13"/>
      <c r="E304" s="13"/>
      <c r="F304" s="13"/>
      <c r="G304" s="13" t="s">
        <v>285</v>
      </c>
      <c r="H304" s="31">
        <v>42.24</v>
      </c>
      <c r="I304" s="13" t="s">
        <v>284</v>
      </c>
      <c r="J304" s="14">
        <v>1052.19</v>
      </c>
    </row>
    <row r="305" spans="1:10" ht="1.05" customHeight="1" thickTop="1" x14ac:dyDescent="0.25">
      <c r="A305" s="30"/>
      <c r="B305" s="30"/>
      <c r="C305" s="30"/>
      <c r="D305" s="30"/>
      <c r="E305" s="30"/>
      <c r="F305" s="30"/>
      <c r="G305" s="30"/>
      <c r="H305" s="30"/>
      <c r="I305" s="30"/>
      <c r="J305" s="30"/>
    </row>
    <row r="306" spans="1:10" ht="18" customHeight="1" x14ac:dyDescent="0.25">
      <c r="A306" s="28" t="s">
        <v>217</v>
      </c>
      <c r="B306" s="26" t="s">
        <v>282</v>
      </c>
      <c r="C306" s="28" t="s">
        <v>281</v>
      </c>
      <c r="D306" s="28" t="s">
        <v>10</v>
      </c>
      <c r="E306" s="144" t="s">
        <v>301</v>
      </c>
      <c r="F306" s="144"/>
      <c r="G306" s="27" t="s">
        <v>280</v>
      </c>
      <c r="H306" s="26" t="s">
        <v>279</v>
      </c>
      <c r="I306" s="26" t="s">
        <v>278</v>
      </c>
      <c r="J306" s="26" t="s">
        <v>11</v>
      </c>
    </row>
    <row r="307" spans="1:10" ht="39" customHeight="1" x14ac:dyDescent="0.25">
      <c r="A307" s="21" t="s">
        <v>300</v>
      </c>
      <c r="B307" s="19" t="s">
        <v>216</v>
      </c>
      <c r="C307" s="21" t="s">
        <v>40</v>
      </c>
      <c r="D307" s="21" t="s">
        <v>215</v>
      </c>
      <c r="E307" s="145" t="s">
        <v>343</v>
      </c>
      <c r="F307" s="145"/>
      <c r="G307" s="20" t="s">
        <v>77</v>
      </c>
      <c r="H307" s="39">
        <v>1</v>
      </c>
      <c r="I307" s="18">
        <v>1147.3499999999999</v>
      </c>
      <c r="J307" s="18">
        <v>1147.3499999999999</v>
      </c>
    </row>
    <row r="308" spans="1:10" ht="24" customHeight="1" x14ac:dyDescent="0.25">
      <c r="A308" s="37" t="s">
        <v>294</v>
      </c>
      <c r="B308" s="38" t="s">
        <v>468</v>
      </c>
      <c r="C308" s="37" t="s">
        <v>40</v>
      </c>
      <c r="D308" s="37" t="s">
        <v>467</v>
      </c>
      <c r="E308" s="142" t="s">
        <v>296</v>
      </c>
      <c r="F308" s="142"/>
      <c r="G308" s="36" t="s">
        <v>295</v>
      </c>
      <c r="H308" s="35">
        <v>2.4590000000000001</v>
      </c>
      <c r="I308" s="34">
        <v>25.26</v>
      </c>
      <c r="J308" s="34">
        <v>62.11</v>
      </c>
    </row>
    <row r="309" spans="1:10" ht="24" customHeight="1" x14ac:dyDescent="0.25">
      <c r="A309" s="37" t="s">
        <v>294</v>
      </c>
      <c r="B309" s="38" t="s">
        <v>347</v>
      </c>
      <c r="C309" s="37" t="s">
        <v>40</v>
      </c>
      <c r="D309" s="37" t="s">
        <v>346</v>
      </c>
      <c r="E309" s="142" t="s">
        <v>296</v>
      </c>
      <c r="F309" s="142"/>
      <c r="G309" s="36" t="s">
        <v>295</v>
      </c>
      <c r="H309" s="35">
        <v>2.4590000000000001</v>
      </c>
      <c r="I309" s="34">
        <v>25.62</v>
      </c>
      <c r="J309" s="34">
        <v>62.99</v>
      </c>
    </row>
    <row r="310" spans="1:10" ht="24" customHeight="1" x14ac:dyDescent="0.25">
      <c r="A310" s="37" t="s">
        <v>294</v>
      </c>
      <c r="B310" s="38" t="s">
        <v>298</v>
      </c>
      <c r="C310" s="37" t="s">
        <v>40</v>
      </c>
      <c r="D310" s="37" t="s">
        <v>297</v>
      </c>
      <c r="E310" s="142" t="s">
        <v>296</v>
      </c>
      <c r="F310" s="142"/>
      <c r="G310" s="36" t="s">
        <v>295</v>
      </c>
      <c r="H310" s="35">
        <v>7.3769999999999998</v>
      </c>
      <c r="I310" s="34">
        <v>20.32</v>
      </c>
      <c r="J310" s="34">
        <v>149.9</v>
      </c>
    </row>
    <row r="311" spans="1:10" ht="39" customHeight="1" x14ac:dyDescent="0.25">
      <c r="A311" s="37" t="s">
        <v>294</v>
      </c>
      <c r="B311" s="38" t="s">
        <v>485</v>
      </c>
      <c r="C311" s="37" t="s">
        <v>40</v>
      </c>
      <c r="D311" s="37" t="s">
        <v>484</v>
      </c>
      <c r="E311" s="142" t="s">
        <v>356</v>
      </c>
      <c r="F311" s="142"/>
      <c r="G311" s="36" t="s">
        <v>355</v>
      </c>
      <c r="H311" s="35">
        <v>1.042</v>
      </c>
      <c r="I311" s="34">
        <v>1.39</v>
      </c>
      <c r="J311" s="34">
        <v>1.44</v>
      </c>
    </row>
    <row r="312" spans="1:10" ht="39" customHeight="1" x14ac:dyDescent="0.25">
      <c r="A312" s="37" t="s">
        <v>294</v>
      </c>
      <c r="B312" s="38" t="s">
        <v>483</v>
      </c>
      <c r="C312" s="37" t="s">
        <v>40</v>
      </c>
      <c r="D312" s="37" t="s">
        <v>482</v>
      </c>
      <c r="E312" s="142" t="s">
        <v>356</v>
      </c>
      <c r="F312" s="142"/>
      <c r="G312" s="36" t="s">
        <v>359</v>
      </c>
      <c r="H312" s="35">
        <v>1.417</v>
      </c>
      <c r="I312" s="34">
        <v>0.53</v>
      </c>
      <c r="J312" s="34">
        <v>0.75</v>
      </c>
    </row>
    <row r="313" spans="1:10" ht="39" customHeight="1" x14ac:dyDescent="0.25">
      <c r="A313" s="43" t="s">
        <v>305</v>
      </c>
      <c r="B313" s="44" t="s">
        <v>596</v>
      </c>
      <c r="C313" s="43" t="s">
        <v>40</v>
      </c>
      <c r="D313" s="43" t="s">
        <v>595</v>
      </c>
      <c r="E313" s="141" t="s">
        <v>302</v>
      </c>
      <c r="F313" s="141"/>
      <c r="G313" s="42" t="s">
        <v>77</v>
      </c>
      <c r="H313" s="41">
        <v>1.103</v>
      </c>
      <c r="I313" s="40">
        <v>788.91</v>
      </c>
      <c r="J313" s="40">
        <v>870.16</v>
      </c>
    </row>
    <row r="314" spans="1:10" x14ac:dyDescent="0.25">
      <c r="A314" s="33"/>
      <c r="B314" s="33"/>
      <c r="C314" s="33"/>
      <c r="D314" s="33"/>
      <c r="E314" s="33" t="s">
        <v>290</v>
      </c>
      <c r="F314" s="32">
        <v>210.45</v>
      </c>
      <c r="G314" s="33" t="s">
        <v>289</v>
      </c>
      <c r="H314" s="32">
        <v>0</v>
      </c>
      <c r="I314" s="33" t="s">
        <v>288</v>
      </c>
      <c r="J314" s="32">
        <v>210.45</v>
      </c>
    </row>
    <row r="315" spans="1:10" x14ac:dyDescent="0.25">
      <c r="A315" s="33"/>
      <c r="B315" s="33"/>
      <c r="C315" s="33"/>
      <c r="D315" s="33"/>
      <c r="E315" s="33" t="s">
        <v>287</v>
      </c>
      <c r="F315" s="32">
        <v>229.01</v>
      </c>
      <c r="G315" s="33"/>
      <c r="H315" s="146" t="s">
        <v>286</v>
      </c>
      <c r="I315" s="146"/>
      <c r="J315" s="32">
        <v>1376.36</v>
      </c>
    </row>
    <row r="316" spans="1:10" ht="49.95" customHeight="1" thickBot="1" x14ac:dyDescent="0.3">
      <c r="A316" s="13"/>
      <c r="B316" s="13"/>
      <c r="C316" s="13"/>
      <c r="D316" s="13"/>
      <c r="E316" s="13"/>
      <c r="F316" s="13"/>
      <c r="G316" s="13" t="s">
        <v>285</v>
      </c>
      <c r="H316" s="31">
        <v>1.76</v>
      </c>
      <c r="I316" s="13" t="s">
        <v>284</v>
      </c>
      <c r="J316" s="14">
        <v>2422.39</v>
      </c>
    </row>
    <row r="317" spans="1:10" ht="1.05" customHeight="1" thickTop="1" x14ac:dyDescent="0.25">
      <c r="A317" s="30"/>
      <c r="B317" s="30"/>
      <c r="C317" s="30"/>
      <c r="D317" s="30"/>
      <c r="E317" s="30"/>
      <c r="F317" s="30"/>
      <c r="G317" s="30"/>
      <c r="H317" s="30"/>
      <c r="I317" s="30"/>
      <c r="J317" s="30"/>
    </row>
    <row r="318" spans="1:10" ht="18" customHeight="1" x14ac:dyDescent="0.25">
      <c r="A318" s="28" t="s">
        <v>214</v>
      </c>
      <c r="B318" s="26" t="s">
        <v>282</v>
      </c>
      <c r="C318" s="28" t="s">
        <v>281</v>
      </c>
      <c r="D318" s="28" t="s">
        <v>10</v>
      </c>
      <c r="E318" s="144" t="s">
        <v>301</v>
      </c>
      <c r="F318" s="144"/>
      <c r="G318" s="27" t="s">
        <v>280</v>
      </c>
      <c r="H318" s="26" t="s">
        <v>279</v>
      </c>
      <c r="I318" s="26" t="s">
        <v>278</v>
      </c>
      <c r="J318" s="26" t="s">
        <v>11</v>
      </c>
    </row>
    <row r="319" spans="1:10" ht="52.05" customHeight="1" x14ac:dyDescent="0.25">
      <c r="A319" s="21" t="s">
        <v>300</v>
      </c>
      <c r="B319" s="19" t="s">
        <v>143</v>
      </c>
      <c r="C319" s="21" t="s">
        <v>40</v>
      </c>
      <c r="D319" s="21" t="s">
        <v>142</v>
      </c>
      <c r="E319" s="145" t="s">
        <v>479</v>
      </c>
      <c r="F319" s="145"/>
      <c r="G319" s="20" t="s">
        <v>120</v>
      </c>
      <c r="H319" s="39">
        <v>1</v>
      </c>
      <c r="I319" s="18">
        <v>121.94</v>
      </c>
      <c r="J319" s="18">
        <v>121.94</v>
      </c>
    </row>
    <row r="320" spans="1:10" ht="52.05" customHeight="1" x14ac:dyDescent="0.25">
      <c r="A320" s="37" t="s">
        <v>294</v>
      </c>
      <c r="B320" s="38" t="s">
        <v>440</v>
      </c>
      <c r="C320" s="37" t="s">
        <v>40</v>
      </c>
      <c r="D320" s="37" t="s">
        <v>439</v>
      </c>
      <c r="E320" s="142" t="s">
        <v>296</v>
      </c>
      <c r="F320" s="142"/>
      <c r="G320" s="36" t="s">
        <v>77</v>
      </c>
      <c r="H320" s="35">
        <v>1.0500000000000001E-2</v>
      </c>
      <c r="I320" s="34">
        <v>588.65</v>
      </c>
      <c r="J320" s="34">
        <v>6.18</v>
      </c>
    </row>
    <row r="321" spans="1:10" ht="24" customHeight="1" x14ac:dyDescent="0.25">
      <c r="A321" s="37" t="s">
        <v>294</v>
      </c>
      <c r="B321" s="38" t="s">
        <v>347</v>
      </c>
      <c r="C321" s="37" t="s">
        <v>40</v>
      </c>
      <c r="D321" s="37" t="s">
        <v>346</v>
      </c>
      <c r="E321" s="142" t="s">
        <v>296</v>
      </c>
      <c r="F321" s="142"/>
      <c r="G321" s="36" t="s">
        <v>295</v>
      </c>
      <c r="H321" s="35">
        <v>2.2000000000000002</v>
      </c>
      <c r="I321" s="34">
        <v>25.62</v>
      </c>
      <c r="J321" s="34">
        <v>56.36</v>
      </c>
    </row>
    <row r="322" spans="1:10" ht="24" customHeight="1" x14ac:dyDescent="0.25">
      <c r="A322" s="37" t="s">
        <v>294</v>
      </c>
      <c r="B322" s="38" t="s">
        <v>298</v>
      </c>
      <c r="C322" s="37" t="s">
        <v>40</v>
      </c>
      <c r="D322" s="37" t="s">
        <v>297</v>
      </c>
      <c r="E322" s="142" t="s">
        <v>296</v>
      </c>
      <c r="F322" s="142"/>
      <c r="G322" s="36" t="s">
        <v>295</v>
      </c>
      <c r="H322" s="35">
        <v>1.1000000000000001</v>
      </c>
      <c r="I322" s="34">
        <v>20.32</v>
      </c>
      <c r="J322" s="34">
        <v>22.35</v>
      </c>
    </row>
    <row r="323" spans="1:10" ht="39" customHeight="1" x14ac:dyDescent="0.25">
      <c r="A323" s="43" t="s">
        <v>305</v>
      </c>
      <c r="B323" s="44" t="s">
        <v>478</v>
      </c>
      <c r="C323" s="43" t="s">
        <v>40</v>
      </c>
      <c r="D323" s="43" t="s">
        <v>477</v>
      </c>
      <c r="E323" s="141" t="s">
        <v>302</v>
      </c>
      <c r="F323" s="141"/>
      <c r="G323" s="42" t="s">
        <v>38</v>
      </c>
      <c r="H323" s="41">
        <v>37.74</v>
      </c>
      <c r="I323" s="40">
        <v>0.93</v>
      </c>
      <c r="J323" s="40">
        <v>35.090000000000003</v>
      </c>
    </row>
    <row r="324" spans="1:10" ht="39" customHeight="1" x14ac:dyDescent="0.25">
      <c r="A324" s="43" t="s">
        <v>305</v>
      </c>
      <c r="B324" s="44" t="s">
        <v>476</v>
      </c>
      <c r="C324" s="43" t="s">
        <v>40</v>
      </c>
      <c r="D324" s="43" t="s">
        <v>475</v>
      </c>
      <c r="E324" s="141" t="s">
        <v>302</v>
      </c>
      <c r="F324" s="141"/>
      <c r="G324" s="42" t="s">
        <v>51</v>
      </c>
      <c r="H324" s="41">
        <v>0.57999999999999996</v>
      </c>
      <c r="I324" s="40">
        <v>2.88</v>
      </c>
      <c r="J324" s="40">
        <v>1.67</v>
      </c>
    </row>
    <row r="325" spans="1:10" ht="24" customHeight="1" x14ac:dyDescent="0.25">
      <c r="A325" s="43" t="s">
        <v>305</v>
      </c>
      <c r="B325" s="44" t="s">
        <v>474</v>
      </c>
      <c r="C325" s="43" t="s">
        <v>40</v>
      </c>
      <c r="D325" s="43" t="s">
        <v>473</v>
      </c>
      <c r="E325" s="141" t="s">
        <v>302</v>
      </c>
      <c r="F325" s="141"/>
      <c r="G325" s="42" t="s">
        <v>472</v>
      </c>
      <c r="H325" s="41">
        <v>6.8999999999999999E-3</v>
      </c>
      <c r="I325" s="40">
        <v>43.42</v>
      </c>
      <c r="J325" s="40">
        <v>0.28999999999999998</v>
      </c>
    </row>
    <row r="326" spans="1:10" x14ac:dyDescent="0.25">
      <c r="A326" s="33"/>
      <c r="B326" s="33"/>
      <c r="C326" s="33"/>
      <c r="D326" s="33"/>
      <c r="E326" s="33" t="s">
        <v>290</v>
      </c>
      <c r="F326" s="32">
        <v>61.9</v>
      </c>
      <c r="G326" s="33" t="s">
        <v>289</v>
      </c>
      <c r="H326" s="32">
        <v>0</v>
      </c>
      <c r="I326" s="33" t="s">
        <v>288</v>
      </c>
      <c r="J326" s="32">
        <v>61.9</v>
      </c>
    </row>
    <row r="327" spans="1:10" x14ac:dyDescent="0.25">
      <c r="A327" s="33"/>
      <c r="B327" s="33"/>
      <c r="C327" s="33"/>
      <c r="D327" s="33"/>
      <c r="E327" s="33" t="s">
        <v>287</v>
      </c>
      <c r="F327" s="32">
        <v>24.33</v>
      </c>
      <c r="G327" s="33"/>
      <c r="H327" s="146" t="s">
        <v>286</v>
      </c>
      <c r="I327" s="146"/>
      <c r="J327" s="32">
        <v>146.27000000000001</v>
      </c>
    </row>
    <row r="328" spans="1:10" ht="49.95" customHeight="1" thickBot="1" x14ac:dyDescent="0.3">
      <c r="A328" s="13"/>
      <c r="B328" s="13"/>
      <c r="C328" s="13"/>
      <c r="D328" s="13"/>
      <c r="E328" s="13"/>
      <c r="F328" s="13"/>
      <c r="G328" s="13" t="s">
        <v>285</v>
      </c>
      <c r="H328" s="31">
        <v>37.159999999999997</v>
      </c>
      <c r="I328" s="13" t="s">
        <v>284</v>
      </c>
      <c r="J328" s="14">
        <v>5435.39</v>
      </c>
    </row>
    <row r="329" spans="1:10" ht="1.05" customHeight="1" thickTop="1" x14ac:dyDescent="0.25">
      <c r="A329" s="30"/>
      <c r="B329" s="30"/>
      <c r="C329" s="30"/>
      <c r="D329" s="30"/>
      <c r="E329" s="30"/>
      <c r="F329" s="30"/>
      <c r="G329" s="30"/>
      <c r="H329" s="30"/>
      <c r="I329" s="30"/>
      <c r="J329" s="30"/>
    </row>
    <row r="330" spans="1:10" ht="18" customHeight="1" x14ac:dyDescent="0.25">
      <c r="A330" s="28" t="s">
        <v>213</v>
      </c>
      <c r="B330" s="26" t="s">
        <v>282</v>
      </c>
      <c r="C330" s="28" t="s">
        <v>281</v>
      </c>
      <c r="D330" s="28" t="s">
        <v>10</v>
      </c>
      <c r="E330" s="144" t="s">
        <v>301</v>
      </c>
      <c r="F330" s="144"/>
      <c r="G330" s="27" t="s">
        <v>280</v>
      </c>
      <c r="H330" s="26" t="s">
        <v>279</v>
      </c>
      <c r="I330" s="26" t="s">
        <v>278</v>
      </c>
      <c r="J330" s="26" t="s">
        <v>11</v>
      </c>
    </row>
    <row r="331" spans="1:10" ht="52.05" customHeight="1" x14ac:dyDescent="0.25">
      <c r="A331" s="21" t="s">
        <v>300</v>
      </c>
      <c r="B331" s="19" t="s">
        <v>131</v>
      </c>
      <c r="C331" s="21" t="s">
        <v>40</v>
      </c>
      <c r="D331" s="21" t="s">
        <v>130</v>
      </c>
      <c r="E331" s="145" t="s">
        <v>441</v>
      </c>
      <c r="F331" s="145"/>
      <c r="G331" s="20" t="s">
        <v>120</v>
      </c>
      <c r="H331" s="39">
        <v>1</v>
      </c>
      <c r="I331" s="18">
        <v>7.68</v>
      </c>
      <c r="J331" s="18">
        <v>7.68</v>
      </c>
    </row>
    <row r="332" spans="1:10" ht="39" customHeight="1" x14ac:dyDescent="0.25">
      <c r="A332" s="37" t="s">
        <v>294</v>
      </c>
      <c r="B332" s="38" t="s">
        <v>443</v>
      </c>
      <c r="C332" s="37" t="s">
        <v>40</v>
      </c>
      <c r="D332" s="37" t="s">
        <v>442</v>
      </c>
      <c r="E332" s="142" t="s">
        <v>296</v>
      </c>
      <c r="F332" s="142"/>
      <c r="G332" s="36" t="s">
        <v>77</v>
      </c>
      <c r="H332" s="35">
        <v>3.7000000000000002E-3</v>
      </c>
      <c r="I332" s="34">
        <v>572.34</v>
      </c>
      <c r="J332" s="34">
        <v>2.11</v>
      </c>
    </row>
    <row r="333" spans="1:10" ht="24" customHeight="1" x14ac:dyDescent="0.25">
      <c r="A333" s="37" t="s">
        <v>294</v>
      </c>
      <c r="B333" s="38" t="s">
        <v>347</v>
      </c>
      <c r="C333" s="37" t="s">
        <v>40</v>
      </c>
      <c r="D333" s="37" t="s">
        <v>346</v>
      </c>
      <c r="E333" s="142" t="s">
        <v>296</v>
      </c>
      <c r="F333" s="142"/>
      <c r="G333" s="36" t="s">
        <v>295</v>
      </c>
      <c r="H333" s="35">
        <v>0.1724</v>
      </c>
      <c r="I333" s="34">
        <v>25.62</v>
      </c>
      <c r="J333" s="34">
        <v>4.41</v>
      </c>
    </row>
    <row r="334" spans="1:10" ht="24" customHeight="1" x14ac:dyDescent="0.25">
      <c r="A334" s="37" t="s">
        <v>294</v>
      </c>
      <c r="B334" s="38" t="s">
        <v>298</v>
      </c>
      <c r="C334" s="37" t="s">
        <v>40</v>
      </c>
      <c r="D334" s="37" t="s">
        <v>297</v>
      </c>
      <c r="E334" s="142" t="s">
        <v>296</v>
      </c>
      <c r="F334" s="142"/>
      <c r="G334" s="36" t="s">
        <v>295</v>
      </c>
      <c r="H334" s="35">
        <v>5.7500000000000002E-2</v>
      </c>
      <c r="I334" s="34">
        <v>20.32</v>
      </c>
      <c r="J334" s="34">
        <v>1.1599999999999999</v>
      </c>
    </row>
    <row r="335" spans="1:10" x14ac:dyDescent="0.25">
      <c r="A335" s="33"/>
      <c r="B335" s="33"/>
      <c r="C335" s="33"/>
      <c r="D335" s="33"/>
      <c r="E335" s="33" t="s">
        <v>290</v>
      </c>
      <c r="F335" s="32">
        <v>4.59</v>
      </c>
      <c r="G335" s="33" t="s">
        <v>289</v>
      </c>
      <c r="H335" s="32">
        <v>0</v>
      </c>
      <c r="I335" s="33" t="s">
        <v>288</v>
      </c>
      <c r="J335" s="32">
        <v>4.59</v>
      </c>
    </row>
    <row r="336" spans="1:10" x14ac:dyDescent="0.25">
      <c r="A336" s="33"/>
      <c r="B336" s="33"/>
      <c r="C336" s="33"/>
      <c r="D336" s="33"/>
      <c r="E336" s="33" t="s">
        <v>287</v>
      </c>
      <c r="F336" s="32">
        <v>1.53</v>
      </c>
      <c r="G336" s="33"/>
      <c r="H336" s="146" t="s">
        <v>286</v>
      </c>
      <c r="I336" s="146"/>
      <c r="J336" s="32">
        <v>9.2100000000000009</v>
      </c>
    </row>
    <row r="337" spans="1:10" ht="49.95" customHeight="1" thickBot="1" x14ac:dyDescent="0.3">
      <c r="A337" s="13"/>
      <c r="B337" s="13"/>
      <c r="C337" s="13"/>
      <c r="D337" s="13"/>
      <c r="E337" s="13"/>
      <c r="F337" s="13"/>
      <c r="G337" s="13" t="s">
        <v>285</v>
      </c>
      <c r="H337" s="31">
        <v>74.319999999999993</v>
      </c>
      <c r="I337" s="13" t="s">
        <v>284</v>
      </c>
      <c r="J337" s="14">
        <v>684.48</v>
      </c>
    </row>
    <row r="338" spans="1:10" ht="1.05" customHeight="1" thickTop="1" x14ac:dyDescent="0.25">
      <c r="A338" s="30"/>
      <c r="B338" s="30"/>
      <c r="C338" s="30"/>
      <c r="D338" s="30"/>
      <c r="E338" s="30"/>
      <c r="F338" s="30"/>
      <c r="G338" s="30"/>
      <c r="H338" s="30"/>
      <c r="I338" s="30"/>
      <c r="J338" s="30"/>
    </row>
    <row r="339" spans="1:10" ht="18" customHeight="1" x14ac:dyDescent="0.25">
      <c r="A339" s="28" t="s">
        <v>212</v>
      </c>
      <c r="B339" s="26" t="s">
        <v>282</v>
      </c>
      <c r="C339" s="28" t="s">
        <v>281</v>
      </c>
      <c r="D339" s="28" t="s">
        <v>10</v>
      </c>
      <c r="E339" s="144" t="s">
        <v>301</v>
      </c>
      <c r="F339" s="144"/>
      <c r="G339" s="27" t="s">
        <v>280</v>
      </c>
      <c r="H339" s="26" t="s">
        <v>279</v>
      </c>
      <c r="I339" s="26" t="s">
        <v>278</v>
      </c>
      <c r="J339" s="26" t="s">
        <v>11</v>
      </c>
    </row>
    <row r="340" spans="1:10" ht="52.05" customHeight="1" x14ac:dyDescent="0.25">
      <c r="A340" s="21" t="s">
        <v>300</v>
      </c>
      <c r="B340" s="19" t="s">
        <v>211</v>
      </c>
      <c r="C340" s="21" t="s">
        <v>40</v>
      </c>
      <c r="D340" s="21" t="s">
        <v>210</v>
      </c>
      <c r="E340" s="145" t="s">
        <v>441</v>
      </c>
      <c r="F340" s="145"/>
      <c r="G340" s="20" t="s">
        <v>120</v>
      </c>
      <c r="H340" s="39">
        <v>1</v>
      </c>
      <c r="I340" s="18">
        <v>44.07</v>
      </c>
      <c r="J340" s="18">
        <v>44.07</v>
      </c>
    </row>
    <row r="341" spans="1:10" ht="52.05" customHeight="1" x14ac:dyDescent="0.25">
      <c r="A341" s="37" t="s">
        <v>294</v>
      </c>
      <c r="B341" s="38" t="s">
        <v>440</v>
      </c>
      <c r="C341" s="37" t="s">
        <v>40</v>
      </c>
      <c r="D341" s="37" t="s">
        <v>439</v>
      </c>
      <c r="E341" s="142" t="s">
        <v>296</v>
      </c>
      <c r="F341" s="142"/>
      <c r="G341" s="36" t="s">
        <v>77</v>
      </c>
      <c r="H341" s="35">
        <v>3.04E-2</v>
      </c>
      <c r="I341" s="34">
        <v>588.65</v>
      </c>
      <c r="J341" s="34">
        <v>17.89</v>
      </c>
    </row>
    <row r="342" spans="1:10" ht="24" customHeight="1" x14ac:dyDescent="0.25">
      <c r="A342" s="37" t="s">
        <v>294</v>
      </c>
      <c r="B342" s="38" t="s">
        <v>347</v>
      </c>
      <c r="C342" s="37" t="s">
        <v>40</v>
      </c>
      <c r="D342" s="37" t="s">
        <v>346</v>
      </c>
      <c r="E342" s="142" t="s">
        <v>296</v>
      </c>
      <c r="F342" s="142"/>
      <c r="G342" s="36" t="s">
        <v>295</v>
      </c>
      <c r="H342" s="35">
        <v>0.7319</v>
      </c>
      <c r="I342" s="34">
        <v>25.62</v>
      </c>
      <c r="J342" s="34">
        <v>18.75</v>
      </c>
    </row>
    <row r="343" spans="1:10" ht="24" customHeight="1" x14ac:dyDescent="0.25">
      <c r="A343" s="37" t="s">
        <v>294</v>
      </c>
      <c r="B343" s="38" t="s">
        <v>298</v>
      </c>
      <c r="C343" s="37" t="s">
        <v>40</v>
      </c>
      <c r="D343" s="37" t="s">
        <v>297</v>
      </c>
      <c r="E343" s="142" t="s">
        <v>296</v>
      </c>
      <c r="F343" s="142"/>
      <c r="G343" s="36" t="s">
        <v>295</v>
      </c>
      <c r="H343" s="35">
        <v>0.3659</v>
      </c>
      <c r="I343" s="34">
        <v>20.32</v>
      </c>
      <c r="J343" s="34">
        <v>7.43</v>
      </c>
    </row>
    <row r="344" spans="1:10" x14ac:dyDescent="0.25">
      <c r="A344" s="33"/>
      <c r="B344" s="33"/>
      <c r="C344" s="33"/>
      <c r="D344" s="33"/>
      <c r="E344" s="33" t="s">
        <v>290</v>
      </c>
      <c r="F344" s="32">
        <v>22.46</v>
      </c>
      <c r="G344" s="33" t="s">
        <v>289</v>
      </c>
      <c r="H344" s="32">
        <v>0</v>
      </c>
      <c r="I344" s="33" t="s">
        <v>288</v>
      </c>
      <c r="J344" s="32">
        <v>22.46</v>
      </c>
    </row>
    <row r="345" spans="1:10" x14ac:dyDescent="0.25">
      <c r="A345" s="33"/>
      <c r="B345" s="33"/>
      <c r="C345" s="33"/>
      <c r="D345" s="33"/>
      <c r="E345" s="33" t="s">
        <v>287</v>
      </c>
      <c r="F345" s="32">
        <v>8.7899999999999991</v>
      </c>
      <c r="G345" s="33"/>
      <c r="H345" s="146" t="s">
        <v>286</v>
      </c>
      <c r="I345" s="146"/>
      <c r="J345" s="32">
        <v>52.86</v>
      </c>
    </row>
    <row r="346" spans="1:10" ht="49.95" customHeight="1" thickBot="1" x14ac:dyDescent="0.3">
      <c r="A346" s="13"/>
      <c r="B346" s="13"/>
      <c r="C346" s="13"/>
      <c r="D346" s="13"/>
      <c r="E346" s="13"/>
      <c r="F346" s="13"/>
      <c r="G346" s="13" t="s">
        <v>285</v>
      </c>
      <c r="H346" s="31">
        <v>74.319999999999993</v>
      </c>
      <c r="I346" s="13" t="s">
        <v>284</v>
      </c>
      <c r="J346" s="14">
        <v>3928.55</v>
      </c>
    </row>
    <row r="347" spans="1:10" ht="1.05" customHeight="1" thickTop="1" x14ac:dyDescent="0.25">
      <c r="A347" s="30"/>
      <c r="B347" s="30"/>
      <c r="C347" s="30"/>
      <c r="D347" s="30"/>
      <c r="E347" s="30"/>
      <c r="F347" s="30"/>
      <c r="G347" s="30"/>
      <c r="H347" s="30"/>
      <c r="I347" s="30"/>
      <c r="J347" s="30"/>
    </row>
    <row r="348" spans="1:10" ht="18" customHeight="1" x14ac:dyDescent="0.25">
      <c r="A348" s="28" t="s">
        <v>209</v>
      </c>
      <c r="B348" s="26" t="s">
        <v>282</v>
      </c>
      <c r="C348" s="28" t="s">
        <v>281</v>
      </c>
      <c r="D348" s="28" t="s">
        <v>10</v>
      </c>
      <c r="E348" s="144" t="s">
        <v>301</v>
      </c>
      <c r="F348" s="144"/>
      <c r="G348" s="27" t="s">
        <v>280</v>
      </c>
      <c r="H348" s="26" t="s">
        <v>279</v>
      </c>
      <c r="I348" s="26" t="s">
        <v>278</v>
      </c>
      <c r="J348" s="26" t="s">
        <v>11</v>
      </c>
    </row>
    <row r="349" spans="1:10" ht="25.95" customHeight="1" x14ac:dyDescent="0.25">
      <c r="A349" s="21" t="s">
        <v>300</v>
      </c>
      <c r="B349" s="19" t="s">
        <v>125</v>
      </c>
      <c r="C349" s="21" t="s">
        <v>40</v>
      </c>
      <c r="D349" s="21" t="s">
        <v>124</v>
      </c>
      <c r="E349" s="145" t="s">
        <v>436</v>
      </c>
      <c r="F349" s="145"/>
      <c r="G349" s="20" t="s">
        <v>120</v>
      </c>
      <c r="H349" s="39">
        <v>1</v>
      </c>
      <c r="I349" s="18">
        <v>3.48</v>
      </c>
      <c r="J349" s="18">
        <v>3.48</v>
      </c>
    </row>
    <row r="350" spans="1:10" ht="24" customHeight="1" x14ac:dyDescent="0.25">
      <c r="A350" s="37" t="s">
        <v>294</v>
      </c>
      <c r="B350" s="38" t="s">
        <v>435</v>
      </c>
      <c r="C350" s="37" t="s">
        <v>40</v>
      </c>
      <c r="D350" s="37" t="s">
        <v>434</v>
      </c>
      <c r="E350" s="142" t="s">
        <v>296</v>
      </c>
      <c r="F350" s="142"/>
      <c r="G350" s="36" t="s">
        <v>295</v>
      </c>
      <c r="H350" s="35">
        <v>5.6599999999999998E-2</v>
      </c>
      <c r="I350" s="34">
        <v>27.11</v>
      </c>
      <c r="J350" s="34">
        <v>1.53</v>
      </c>
    </row>
    <row r="351" spans="1:10" ht="24" customHeight="1" x14ac:dyDescent="0.25">
      <c r="A351" s="37" t="s">
        <v>294</v>
      </c>
      <c r="B351" s="38" t="s">
        <v>298</v>
      </c>
      <c r="C351" s="37" t="s">
        <v>40</v>
      </c>
      <c r="D351" s="37" t="s">
        <v>297</v>
      </c>
      <c r="E351" s="142" t="s">
        <v>296</v>
      </c>
      <c r="F351" s="142"/>
      <c r="G351" s="36" t="s">
        <v>295</v>
      </c>
      <c r="H351" s="35">
        <v>9.1999999999999998E-3</v>
      </c>
      <c r="I351" s="34">
        <v>20.32</v>
      </c>
      <c r="J351" s="34">
        <v>0.18</v>
      </c>
    </row>
    <row r="352" spans="1:10" ht="24" customHeight="1" x14ac:dyDescent="0.25">
      <c r="A352" s="43" t="s">
        <v>305</v>
      </c>
      <c r="B352" s="44" t="s">
        <v>438</v>
      </c>
      <c r="C352" s="43" t="s">
        <v>40</v>
      </c>
      <c r="D352" s="43" t="s">
        <v>437</v>
      </c>
      <c r="E352" s="141" t="s">
        <v>302</v>
      </c>
      <c r="F352" s="141"/>
      <c r="G352" s="42" t="s">
        <v>407</v>
      </c>
      <c r="H352" s="41">
        <v>0.29471999999999998</v>
      </c>
      <c r="I352" s="40">
        <v>6.01</v>
      </c>
      <c r="J352" s="40">
        <v>1.77</v>
      </c>
    </row>
    <row r="353" spans="1:10" x14ac:dyDescent="0.25">
      <c r="A353" s="33"/>
      <c r="B353" s="33"/>
      <c r="C353" s="33"/>
      <c r="D353" s="33"/>
      <c r="E353" s="33" t="s">
        <v>290</v>
      </c>
      <c r="F353" s="32">
        <v>1.26</v>
      </c>
      <c r="G353" s="33" t="s">
        <v>289</v>
      </c>
      <c r="H353" s="32">
        <v>0</v>
      </c>
      <c r="I353" s="33" t="s">
        <v>288</v>
      </c>
      <c r="J353" s="32">
        <v>1.26</v>
      </c>
    </row>
    <row r="354" spans="1:10" x14ac:dyDescent="0.25">
      <c r="A354" s="33"/>
      <c r="B354" s="33"/>
      <c r="C354" s="33"/>
      <c r="D354" s="33"/>
      <c r="E354" s="33" t="s">
        <v>287</v>
      </c>
      <c r="F354" s="32">
        <v>0.69</v>
      </c>
      <c r="G354" s="33"/>
      <c r="H354" s="146" t="s">
        <v>286</v>
      </c>
      <c r="I354" s="146"/>
      <c r="J354" s="32">
        <v>4.17</v>
      </c>
    </row>
    <row r="355" spans="1:10" ht="49.95" customHeight="1" thickBot="1" x14ac:dyDescent="0.3">
      <c r="A355" s="13"/>
      <c r="B355" s="13"/>
      <c r="C355" s="13"/>
      <c r="D355" s="13"/>
      <c r="E355" s="13"/>
      <c r="F355" s="13"/>
      <c r="G355" s="13" t="s">
        <v>285</v>
      </c>
      <c r="H355" s="31">
        <v>74.319999999999993</v>
      </c>
      <c r="I355" s="13" t="s">
        <v>284</v>
      </c>
      <c r="J355" s="14">
        <v>309.91000000000003</v>
      </c>
    </row>
    <row r="356" spans="1:10" ht="1.05" customHeight="1" thickTop="1" x14ac:dyDescent="0.25">
      <c r="A356" s="30"/>
      <c r="B356" s="30"/>
      <c r="C356" s="30"/>
      <c r="D356" s="30"/>
      <c r="E356" s="30"/>
      <c r="F356" s="30"/>
      <c r="G356" s="30"/>
      <c r="H356" s="30"/>
      <c r="I356" s="30"/>
      <c r="J356" s="30"/>
    </row>
    <row r="357" spans="1:10" ht="18" customHeight="1" x14ac:dyDescent="0.25">
      <c r="A357" s="28" t="s">
        <v>208</v>
      </c>
      <c r="B357" s="26" t="s">
        <v>282</v>
      </c>
      <c r="C357" s="28" t="s">
        <v>281</v>
      </c>
      <c r="D357" s="28" t="s">
        <v>10</v>
      </c>
      <c r="E357" s="144" t="s">
        <v>301</v>
      </c>
      <c r="F357" s="144"/>
      <c r="G357" s="27" t="s">
        <v>280</v>
      </c>
      <c r="H357" s="26" t="s">
        <v>279</v>
      </c>
      <c r="I357" s="26" t="s">
        <v>278</v>
      </c>
      <c r="J357" s="26" t="s">
        <v>11</v>
      </c>
    </row>
    <row r="358" spans="1:10" ht="25.95" customHeight="1" x14ac:dyDescent="0.25">
      <c r="A358" s="21" t="s">
        <v>300</v>
      </c>
      <c r="B358" s="19" t="s">
        <v>207</v>
      </c>
      <c r="C358" s="21" t="s">
        <v>40</v>
      </c>
      <c r="D358" s="21" t="s">
        <v>206</v>
      </c>
      <c r="E358" s="145" t="s">
        <v>436</v>
      </c>
      <c r="F358" s="145"/>
      <c r="G358" s="20" t="s">
        <v>120</v>
      </c>
      <c r="H358" s="39">
        <v>1</v>
      </c>
      <c r="I358" s="18">
        <v>16.03</v>
      </c>
      <c r="J358" s="18">
        <v>16.03</v>
      </c>
    </row>
    <row r="359" spans="1:10" ht="24" customHeight="1" x14ac:dyDescent="0.25">
      <c r="A359" s="37" t="s">
        <v>294</v>
      </c>
      <c r="B359" s="38" t="s">
        <v>435</v>
      </c>
      <c r="C359" s="37" t="s">
        <v>40</v>
      </c>
      <c r="D359" s="37" t="s">
        <v>434</v>
      </c>
      <c r="E359" s="142" t="s">
        <v>296</v>
      </c>
      <c r="F359" s="142"/>
      <c r="G359" s="36" t="s">
        <v>295</v>
      </c>
      <c r="H359" s="35">
        <v>0.36099999999999999</v>
      </c>
      <c r="I359" s="34">
        <v>27.11</v>
      </c>
      <c r="J359" s="34">
        <v>9.7799999999999994</v>
      </c>
    </row>
    <row r="360" spans="1:10" ht="24" customHeight="1" x14ac:dyDescent="0.25">
      <c r="A360" s="37" t="s">
        <v>294</v>
      </c>
      <c r="B360" s="38" t="s">
        <v>298</v>
      </c>
      <c r="C360" s="37" t="s">
        <v>40</v>
      </c>
      <c r="D360" s="37" t="s">
        <v>297</v>
      </c>
      <c r="E360" s="142" t="s">
        <v>296</v>
      </c>
      <c r="F360" s="142"/>
      <c r="G360" s="36" t="s">
        <v>295</v>
      </c>
      <c r="H360" s="35">
        <v>0.1203</v>
      </c>
      <c r="I360" s="34">
        <v>20.32</v>
      </c>
      <c r="J360" s="34">
        <v>2.44</v>
      </c>
    </row>
    <row r="361" spans="1:10" ht="25.95" customHeight="1" x14ac:dyDescent="0.25">
      <c r="A361" s="43" t="s">
        <v>305</v>
      </c>
      <c r="B361" s="44" t="s">
        <v>594</v>
      </c>
      <c r="C361" s="43" t="s">
        <v>40</v>
      </c>
      <c r="D361" s="43" t="s">
        <v>593</v>
      </c>
      <c r="E361" s="141" t="s">
        <v>302</v>
      </c>
      <c r="F361" s="141"/>
      <c r="G361" s="42" t="s">
        <v>38</v>
      </c>
      <c r="H361" s="41">
        <v>8.0199999999999994E-2</v>
      </c>
      <c r="I361" s="40">
        <v>0.94</v>
      </c>
      <c r="J361" s="40">
        <v>7.0000000000000007E-2</v>
      </c>
    </row>
    <row r="362" spans="1:10" ht="25.95" customHeight="1" x14ac:dyDescent="0.25">
      <c r="A362" s="43" t="s">
        <v>305</v>
      </c>
      <c r="B362" s="44" t="s">
        <v>592</v>
      </c>
      <c r="C362" s="43" t="s">
        <v>40</v>
      </c>
      <c r="D362" s="43" t="s">
        <v>591</v>
      </c>
      <c r="E362" s="141" t="s">
        <v>302</v>
      </c>
      <c r="F362" s="141"/>
      <c r="G362" s="42" t="s">
        <v>148</v>
      </c>
      <c r="H362" s="41">
        <v>1.3389</v>
      </c>
      <c r="I362" s="40">
        <v>2.8</v>
      </c>
      <c r="J362" s="40">
        <v>3.74</v>
      </c>
    </row>
    <row r="363" spans="1:10" x14ac:dyDescent="0.25">
      <c r="A363" s="33"/>
      <c r="B363" s="33"/>
      <c r="C363" s="33"/>
      <c r="D363" s="33"/>
      <c r="E363" s="33" t="s">
        <v>290</v>
      </c>
      <c r="F363" s="32">
        <v>9.07</v>
      </c>
      <c r="G363" s="33" t="s">
        <v>289</v>
      </c>
      <c r="H363" s="32">
        <v>0</v>
      </c>
      <c r="I363" s="33" t="s">
        <v>288</v>
      </c>
      <c r="J363" s="32">
        <v>9.07</v>
      </c>
    </row>
    <row r="364" spans="1:10" x14ac:dyDescent="0.25">
      <c r="A364" s="33"/>
      <c r="B364" s="33"/>
      <c r="C364" s="33"/>
      <c r="D364" s="33"/>
      <c r="E364" s="33" t="s">
        <v>287</v>
      </c>
      <c r="F364" s="32">
        <v>3.19</v>
      </c>
      <c r="G364" s="33"/>
      <c r="H364" s="146" t="s">
        <v>286</v>
      </c>
      <c r="I364" s="146"/>
      <c r="J364" s="32">
        <v>19.22</v>
      </c>
    </row>
    <row r="365" spans="1:10" ht="49.95" customHeight="1" thickBot="1" x14ac:dyDescent="0.3">
      <c r="A365" s="13"/>
      <c r="B365" s="13"/>
      <c r="C365" s="13"/>
      <c r="D365" s="13"/>
      <c r="E365" s="13"/>
      <c r="F365" s="13"/>
      <c r="G365" s="13" t="s">
        <v>285</v>
      </c>
      <c r="H365" s="31">
        <v>74.319999999999993</v>
      </c>
      <c r="I365" s="13" t="s">
        <v>284</v>
      </c>
      <c r="J365" s="14">
        <v>1428.43</v>
      </c>
    </row>
    <row r="366" spans="1:10" ht="1.05" customHeight="1" thickTop="1" x14ac:dyDescent="0.25">
      <c r="A366" s="30"/>
      <c r="B366" s="30"/>
      <c r="C366" s="30"/>
      <c r="D366" s="30"/>
      <c r="E366" s="30"/>
      <c r="F366" s="30"/>
      <c r="G366" s="30"/>
      <c r="H366" s="30"/>
      <c r="I366" s="30"/>
      <c r="J366" s="30"/>
    </row>
    <row r="367" spans="1:10" ht="18" customHeight="1" x14ac:dyDescent="0.25">
      <c r="A367" s="28" t="s">
        <v>205</v>
      </c>
      <c r="B367" s="26" t="s">
        <v>282</v>
      </c>
      <c r="C367" s="28" t="s">
        <v>281</v>
      </c>
      <c r="D367" s="28" t="s">
        <v>10</v>
      </c>
      <c r="E367" s="144" t="s">
        <v>301</v>
      </c>
      <c r="F367" s="144"/>
      <c r="G367" s="27" t="s">
        <v>280</v>
      </c>
      <c r="H367" s="26" t="s">
        <v>279</v>
      </c>
      <c r="I367" s="26" t="s">
        <v>278</v>
      </c>
      <c r="J367" s="26" t="s">
        <v>11</v>
      </c>
    </row>
    <row r="368" spans="1:10" ht="25.95" customHeight="1" x14ac:dyDescent="0.25">
      <c r="A368" s="21" t="s">
        <v>300</v>
      </c>
      <c r="B368" s="19" t="s">
        <v>204</v>
      </c>
      <c r="C368" s="21" t="s">
        <v>40</v>
      </c>
      <c r="D368" s="21" t="s">
        <v>203</v>
      </c>
      <c r="E368" s="145" t="s">
        <v>436</v>
      </c>
      <c r="F368" s="145"/>
      <c r="G368" s="20" t="s">
        <v>120</v>
      </c>
      <c r="H368" s="39">
        <v>1</v>
      </c>
      <c r="I368" s="18">
        <v>9.81</v>
      </c>
      <c r="J368" s="18">
        <v>9.81</v>
      </c>
    </row>
    <row r="369" spans="1:10" ht="24" customHeight="1" x14ac:dyDescent="0.25">
      <c r="A369" s="37" t="s">
        <v>294</v>
      </c>
      <c r="B369" s="38" t="s">
        <v>435</v>
      </c>
      <c r="C369" s="37" t="s">
        <v>40</v>
      </c>
      <c r="D369" s="37" t="s">
        <v>434</v>
      </c>
      <c r="E369" s="142" t="s">
        <v>296</v>
      </c>
      <c r="F369" s="142"/>
      <c r="G369" s="36" t="s">
        <v>295</v>
      </c>
      <c r="H369" s="35">
        <v>0.16309999999999999</v>
      </c>
      <c r="I369" s="34">
        <v>27.11</v>
      </c>
      <c r="J369" s="34">
        <v>4.42</v>
      </c>
    </row>
    <row r="370" spans="1:10" ht="24" customHeight="1" x14ac:dyDescent="0.25">
      <c r="A370" s="37" t="s">
        <v>294</v>
      </c>
      <c r="B370" s="38" t="s">
        <v>298</v>
      </c>
      <c r="C370" s="37" t="s">
        <v>40</v>
      </c>
      <c r="D370" s="37" t="s">
        <v>297</v>
      </c>
      <c r="E370" s="142" t="s">
        <v>296</v>
      </c>
      <c r="F370" s="142"/>
      <c r="G370" s="36" t="s">
        <v>295</v>
      </c>
      <c r="H370" s="35">
        <v>5.4399999999999997E-2</v>
      </c>
      <c r="I370" s="34">
        <v>20.32</v>
      </c>
      <c r="J370" s="34">
        <v>1.1000000000000001</v>
      </c>
    </row>
    <row r="371" spans="1:10" ht="24" customHeight="1" x14ac:dyDescent="0.25">
      <c r="A371" s="43" t="s">
        <v>305</v>
      </c>
      <c r="B371" s="44" t="s">
        <v>590</v>
      </c>
      <c r="C371" s="43" t="s">
        <v>40</v>
      </c>
      <c r="D371" s="43" t="s">
        <v>589</v>
      </c>
      <c r="E371" s="141" t="s">
        <v>302</v>
      </c>
      <c r="F371" s="141"/>
      <c r="G371" s="42" t="s">
        <v>407</v>
      </c>
      <c r="H371" s="41">
        <v>0.23669999999999999</v>
      </c>
      <c r="I371" s="40">
        <v>18.14</v>
      </c>
      <c r="J371" s="40">
        <v>4.29</v>
      </c>
    </row>
    <row r="372" spans="1:10" x14ac:dyDescent="0.25">
      <c r="A372" s="33"/>
      <c r="B372" s="33"/>
      <c r="C372" s="33"/>
      <c r="D372" s="33"/>
      <c r="E372" s="33" t="s">
        <v>290</v>
      </c>
      <c r="F372" s="32">
        <v>4.0999999999999996</v>
      </c>
      <c r="G372" s="33" t="s">
        <v>289</v>
      </c>
      <c r="H372" s="32">
        <v>0</v>
      </c>
      <c r="I372" s="33" t="s">
        <v>288</v>
      </c>
      <c r="J372" s="32">
        <v>4.0999999999999996</v>
      </c>
    </row>
    <row r="373" spans="1:10" x14ac:dyDescent="0.25">
      <c r="A373" s="33"/>
      <c r="B373" s="33"/>
      <c r="C373" s="33"/>
      <c r="D373" s="33"/>
      <c r="E373" s="33" t="s">
        <v>287</v>
      </c>
      <c r="F373" s="32">
        <v>1.95</v>
      </c>
      <c r="G373" s="33"/>
      <c r="H373" s="146" t="s">
        <v>286</v>
      </c>
      <c r="I373" s="146"/>
      <c r="J373" s="32">
        <v>11.76</v>
      </c>
    </row>
    <row r="374" spans="1:10" ht="49.95" customHeight="1" thickBot="1" x14ac:dyDescent="0.3">
      <c r="A374" s="13"/>
      <c r="B374" s="13"/>
      <c r="C374" s="13"/>
      <c r="D374" s="13"/>
      <c r="E374" s="13"/>
      <c r="F374" s="13"/>
      <c r="G374" s="13" t="s">
        <v>285</v>
      </c>
      <c r="H374" s="31">
        <v>74.319999999999993</v>
      </c>
      <c r="I374" s="13" t="s">
        <v>284</v>
      </c>
      <c r="J374" s="14">
        <v>874</v>
      </c>
    </row>
    <row r="375" spans="1:10" ht="1.05" customHeight="1" thickTop="1" x14ac:dyDescent="0.25">
      <c r="A375" s="30"/>
      <c r="B375" s="30"/>
      <c r="C375" s="30"/>
      <c r="D375" s="30"/>
      <c r="E375" s="30"/>
      <c r="F375" s="30"/>
      <c r="G375" s="30"/>
      <c r="H375" s="30"/>
      <c r="I375" s="30"/>
      <c r="J375" s="30"/>
    </row>
    <row r="376" spans="1:10" ht="18" customHeight="1" x14ac:dyDescent="0.25">
      <c r="A376" s="28" t="s">
        <v>202</v>
      </c>
      <c r="B376" s="26" t="s">
        <v>282</v>
      </c>
      <c r="C376" s="28" t="s">
        <v>281</v>
      </c>
      <c r="D376" s="28" t="s">
        <v>10</v>
      </c>
      <c r="E376" s="144" t="s">
        <v>301</v>
      </c>
      <c r="F376" s="144"/>
      <c r="G376" s="27" t="s">
        <v>280</v>
      </c>
      <c r="H376" s="26" t="s">
        <v>279</v>
      </c>
      <c r="I376" s="26" t="s">
        <v>278</v>
      </c>
      <c r="J376" s="26" t="s">
        <v>11</v>
      </c>
    </row>
    <row r="377" spans="1:10" ht="52.05" customHeight="1" x14ac:dyDescent="0.25">
      <c r="A377" s="21" t="s">
        <v>300</v>
      </c>
      <c r="B377" s="19" t="s">
        <v>201</v>
      </c>
      <c r="C377" s="21" t="s">
        <v>40</v>
      </c>
      <c r="D377" s="21" t="s">
        <v>200</v>
      </c>
      <c r="E377" s="145" t="s">
        <v>582</v>
      </c>
      <c r="F377" s="145"/>
      <c r="G377" s="20" t="s">
        <v>120</v>
      </c>
      <c r="H377" s="39">
        <v>1</v>
      </c>
      <c r="I377" s="18">
        <v>78.41</v>
      </c>
      <c r="J377" s="18">
        <v>78.41</v>
      </c>
    </row>
    <row r="378" spans="1:10" ht="52.05" customHeight="1" x14ac:dyDescent="0.25">
      <c r="A378" s="37" t="s">
        <v>294</v>
      </c>
      <c r="B378" s="38" t="s">
        <v>588</v>
      </c>
      <c r="C378" s="37" t="s">
        <v>40</v>
      </c>
      <c r="D378" s="37" t="s">
        <v>587</v>
      </c>
      <c r="E378" s="142" t="s">
        <v>582</v>
      </c>
      <c r="F378" s="142"/>
      <c r="G378" s="36" t="s">
        <v>120</v>
      </c>
      <c r="H378" s="35">
        <v>1</v>
      </c>
      <c r="I378" s="34">
        <v>20.93</v>
      </c>
      <c r="J378" s="34">
        <v>20.93</v>
      </c>
    </row>
    <row r="379" spans="1:10" ht="52.05" customHeight="1" x14ac:dyDescent="0.25">
      <c r="A379" s="37" t="s">
        <v>294</v>
      </c>
      <c r="B379" s="38" t="s">
        <v>586</v>
      </c>
      <c r="C379" s="37" t="s">
        <v>40</v>
      </c>
      <c r="D379" s="37" t="s">
        <v>585</v>
      </c>
      <c r="E379" s="142" t="s">
        <v>582</v>
      </c>
      <c r="F379" s="142"/>
      <c r="G379" s="36" t="s">
        <v>120</v>
      </c>
      <c r="H379" s="35">
        <v>1</v>
      </c>
      <c r="I379" s="34">
        <v>46.61</v>
      </c>
      <c r="J379" s="34">
        <v>46.61</v>
      </c>
    </row>
    <row r="380" spans="1:10" ht="39" customHeight="1" x14ac:dyDescent="0.25">
      <c r="A380" s="37" t="s">
        <v>294</v>
      </c>
      <c r="B380" s="38" t="s">
        <v>584</v>
      </c>
      <c r="C380" s="37" t="s">
        <v>40</v>
      </c>
      <c r="D380" s="37" t="s">
        <v>583</v>
      </c>
      <c r="E380" s="142" t="s">
        <v>582</v>
      </c>
      <c r="F380" s="142"/>
      <c r="G380" s="36" t="s">
        <v>51</v>
      </c>
      <c r="H380" s="35">
        <v>0.13513</v>
      </c>
      <c r="I380" s="34">
        <v>80.48</v>
      </c>
      <c r="J380" s="34">
        <v>10.87</v>
      </c>
    </row>
    <row r="381" spans="1:10" x14ac:dyDescent="0.25">
      <c r="A381" s="33"/>
      <c r="B381" s="33"/>
      <c r="C381" s="33"/>
      <c r="D381" s="33"/>
      <c r="E381" s="33" t="s">
        <v>290</v>
      </c>
      <c r="F381" s="32">
        <v>8.61</v>
      </c>
      <c r="G381" s="33" t="s">
        <v>289</v>
      </c>
      <c r="H381" s="32">
        <v>0</v>
      </c>
      <c r="I381" s="33" t="s">
        <v>288</v>
      </c>
      <c r="J381" s="32">
        <v>8.61</v>
      </c>
    </row>
    <row r="382" spans="1:10" x14ac:dyDescent="0.25">
      <c r="A382" s="33"/>
      <c r="B382" s="33"/>
      <c r="C382" s="33"/>
      <c r="D382" s="33"/>
      <c r="E382" s="33" t="s">
        <v>287</v>
      </c>
      <c r="F382" s="32">
        <v>15.65</v>
      </c>
      <c r="G382" s="33"/>
      <c r="H382" s="146" t="s">
        <v>286</v>
      </c>
      <c r="I382" s="146"/>
      <c r="J382" s="32">
        <v>94.06</v>
      </c>
    </row>
    <row r="383" spans="1:10" ht="49.95" customHeight="1" thickBot="1" x14ac:dyDescent="0.3">
      <c r="A383" s="13"/>
      <c r="B383" s="13"/>
      <c r="C383" s="13"/>
      <c r="D383" s="13"/>
      <c r="E383" s="13"/>
      <c r="F383" s="13"/>
      <c r="G383" s="13" t="s">
        <v>285</v>
      </c>
      <c r="H383" s="31">
        <v>37.04</v>
      </c>
      <c r="I383" s="13" t="s">
        <v>284</v>
      </c>
      <c r="J383" s="14">
        <v>3483.98</v>
      </c>
    </row>
    <row r="384" spans="1:10" ht="1.05" customHeight="1" thickTop="1" x14ac:dyDescent="0.25">
      <c r="A384" s="30"/>
      <c r="B384" s="30"/>
      <c r="C384" s="30"/>
      <c r="D384" s="30"/>
      <c r="E384" s="30"/>
      <c r="F384" s="30"/>
      <c r="G384" s="30"/>
      <c r="H384" s="30"/>
      <c r="I384" s="30"/>
      <c r="J384" s="30"/>
    </row>
    <row r="385" spans="1:10" ht="24" customHeight="1" x14ac:dyDescent="0.25">
      <c r="A385" s="24" t="s">
        <v>199</v>
      </c>
      <c r="B385" s="24"/>
      <c r="C385" s="24"/>
      <c r="D385" s="24" t="s">
        <v>198</v>
      </c>
      <c r="E385" s="24"/>
      <c r="F385" s="143"/>
      <c r="G385" s="143"/>
      <c r="H385" s="25"/>
      <c r="I385" s="24"/>
      <c r="J385" s="23">
        <v>23802.11</v>
      </c>
    </row>
    <row r="386" spans="1:10" ht="18" customHeight="1" x14ac:dyDescent="0.25">
      <c r="A386" s="28" t="s">
        <v>197</v>
      </c>
      <c r="B386" s="26" t="s">
        <v>282</v>
      </c>
      <c r="C386" s="28" t="s">
        <v>281</v>
      </c>
      <c r="D386" s="28" t="s">
        <v>10</v>
      </c>
      <c r="E386" s="144" t="s">
        <v>301</v>
      </c>
      <c r="F386" s="144"/>
      <c r="G386" s="27" t="s">
        <v>280</v>
      </c>
      <c r="H386" s="26" t="s">
        <v>279</v>
      </c>
      <c r="I386" s="26" t="s">
        <v>278</v>
      </c>
      <c r="J386" s="26" t="s">
        <v>11</v>
      </c>
    </row>
    <row r="387" spans="1:10" ht="25.95" customHeight="1" x14ac:dyDescent="0.25">
      <c r="A387" s="21" t="s">
        <v>300</v>
      </c>
      <c r="B387" s="19" t="s">
        <v>196</v>
      </c>
      <c r="C387" s="21" t="s">
        <v>35</v>
      </c>
      <c r="D387" s="21" t="s">
        <v>195</v>
      </c>
      <c r="E387" s="145" t="s">
        <v>299</v>
      </c>
      <c r="F387" s="145"/>
      <c r="G387" s="20" t="s">
        <v>38</v>
      </c>
      <c r="H387" s="39">
        <v>1</v>
      </c>
      <c r="I387" s="18">
        <v>7059.48</v>
      </c>
      <c r="J387" s="18">
        <v>7059.48</v>
      </c>
    </row>
    <row r="388" spans="1:10" ht="24" customHeight="1" x14ac:dyDescent="0.25">
      <c r="A388" s="37" t="s">
        <v>294</v>
      </c>
      <c r="B388" s="38" t="s">
        <v>581</v>
      </c>
      <c r="C388" s="37" t="s">
        <v>40</v>
      </c>
      <c r="D388" s="37" t="s">
        <v>580</v>
      </c>
      <c r="E388" s="142" t="s">
        <v>296</v>
      </c>
      <c r="F388" s="142"/>
      <c r="G388" s="36" t="s">
        <v>295</v>
      </c>
      <c r="H388" s="35">
        <v>24</v>
      </c>
      <c r="I388" s="34">
        <v>23.84</v>
      </c>
      <c r="J388" s="34">
        <v>572.16</v>
      </c>
    </row>
    <row r="389" spans="1:10" ht="25.95" customHeight="1" x14ac:dyDescent="0.25">
      <c r="A389" s="37" t="s">
        <v>294</v>
      </c>
      <c r="B389" s="38" t="s">
        <v>579</v>
      </c>
      <c r="C389" s="37" t="s">
        <v>40</v>
      </c>
      <c r="D389" s="37" t="s">
        <v>578</v>
      </c>
      <c r="E389" s="142" t="s">
        <v>296</v>
      </c>
      <c r="F389" s="142"/>
      <c r="G389" s="36" t="s">
        <v>295</v>
      </c>
      <c r="H389" s="35">
        <v>24</v>
      </c>
      <c r="I389" s="34">
        <v>21.21</v>
      </c>
      <c r="J389" s="34">
        <v>509.04</v>
      </c>
    </row>
    <row r="390" spans="1:10" ht="24" customHeight="1" x14ac:dyDescent="0.25">
      <c r="A390" s="37" t="s">
        <v>294</v>
      </c>
      <c r="B390" s="38" t="s">
        <v>298</v>
      </c>
      <c r="C390" s="37" t="s">
        <v>40</v>
      </c>
      <c r="D390" s="37" t="s">
        <v>297</v>
      </c>
      <c r="E390" s="142" t="s">
        <v>296</v>
      </c>
      <c r="F390" s="142"/>
      <c r="G390" s="36" t="s">
        <v>295</v>
      </c>
      <c r="H390" s="35">
        <v>16</v>
      </c>
      <c r="I390" s="34">
        <v>20.32</v>
      </c>
      <c r="J390" s="34">
        <v>325.12</v>
      </c>
    </row>
    <row r="391" spans="1:10" ht="25.95" customHeight="1" x14ac:dyDescent="0.25">
      <c r="A391" s="37" t="s">
        <v>294</v>
      </c>
      <c r="B391" s="38" t="s">
        <v>88</v>
      </c>
      <c r="C391" s="37" t="s">
        <v>40</v>
      </c>
      <c r="D391" s="37" t="s">
        <v>87</v>
      </c>
      <c r="E391" s="142" t="s">
        <v>350</v>
      </c>
      <c r="F391" s="142"/>
      <c r="G391" s="36" t="s">
        <v>77</v>
      </c>
      <c r="H391" s="35">
        <v>0.52</v>
      </c>
      <c r="I391" s="34">
        <v>80.38</v>
      </c>
      <c r="J391" s="34">
        <v>41.79</v>
      </c>
    </row>
    <row r="392" spans="1:10" ht="39" customHeight="1" x14ac:dyDescent="0.25">
      <c r="A392" s="37" t="s">
        <v>294</v>
      </c>
      <c r="B392" s="38" t="s">
        <v>577</v>
      </c>
      <c r="C392" s="37" t="s">
        <v>40</v>
      </c>
      <c r="D392" s="37" t="s">
        <v>576</v>
      </c>
      <c r="E392" s="142" t="s">
        <v>343</v>
      </c>
      <c r="F392" s="142"/>
      <c r="G392" s="36" t="s">
        <v>77</v>
      </c>
      <c r="H392" s="35">
        <v>0.52</v>
      </c>
      <c r="I392" s="34">
        <v>560.08000000000004</v>
      </c>
      <c r="J392" s="34">
        <v>291.24</v>
      </c>
    </row>
    <row r="393" spans="1:10" ht="24" customHeight="1" x14ac:dyDescent="0.25">
      <c r="A393" s="37" t="s">
        <v>294</v>
      </c>
      <c r="B393" s="38" t="s">
        <v>575</v>
      </c>
      <c r="C393" s="37" t="s">
        <v>40</v>
      </c>
      <c r="D393" s="37" t="s">
        <v>574</v>
      </c>
      <c r="E393" s="142" t="s">
        <v>436</v>
      </c>
      <c r="F393" s="142"/>
      <c r="G393" s="36" t="s">
        <v>120</v>
      </c>
      <c r="H393" s="35">
        <v>28.39</v>
      </c>
      <c r="I393" s="34">
        <v>28.5</v>
      </c>
      <c r="J393" s="34">
        <v>809.11</v>
      </c>
    </row>
    <row r="394" spans="1:10" ht="24" customHeight="1" x14ac:dyDescent="0.25">
      <c r="A394" s="43" t="s">
        <v>305</v>
      </c>
      <c r="B394" s="44" t="s">
        <v>573</v>
      </c>
      <c r="C394" s="43" t="s">
        <v>40</v>
      </c>
      <c r="D394" s="43" t="s">
        <v>572</v>
      </c>
      <c r="E394" s="141" t="s">
        <v>302</v>
      </c>
      <c r="F394" s="141"/>
      <c r="G394" s="42" t="s">
        <v>38</v>
      </c>
      <c r="H394" s="41">
        <v>4</v>
      </c>
      <c r="I394" s="40">
        <v>2.69</v>
      </c>
      <c r="J394" s="40">
        <v>10.76</v>
      </c>
    </row>
    <row r="395" spans="1:10" ht="25.95" customHeight="1" x14ac:dyDescent="0.25">
      <c r="A395" s="43" t="s">
        <v>305</v>
      </c>
      <c r="B395" s="44" t="s">
        <v>571</v>
      </c>
      <c r="C395" s="43" t="s">
        <v>40</v>
      </c>
      <c r="D395" s="43" t="s">
        <v>570</v>
      </c>
      <c r="E395" s="141" t="s">
        <v>302</v>
      </c>
      <c r="F395" s="141"/>
      <c r="G395" s="42" t="s">
        <v>148</v>
      </c>
      <c r="H395" s="41">
        <v>5</v>
      </c>
      <c r="I395" s="40">
        <v>17.170000000000002</v>
      </c>
      <c r="J395" s="40">
        <v>85.85</v>
      </c>
    </row>
    <row r="396" spans="1:10" ht="25.95" customHeight="1" x14ac:dyDescent="0.25">
      <c r="A396" s="43" t="s">
        <v>305</v>
      </c>
      <c r="B396" s="44" t="s">
        <v>569</v>
      </c>
      <c r="C396" s="43" t="s">
        <v>40</v>
      </c>
      <c r="D396" s="43" t="s">
        <v>568</v>
      </c>
      <c r="E396" s="141" t="s">
        <v>302</v>
      </c>
      <c r="F396" s="141"/>
      <c r="G396" s="42" t="s">
        <v>38</v>
      </c>
      <c r="H396" s="41">
        <v>4</v>
      </c>
      <c r="I396" s="40">
        <v>23.13</v>
      </c>
      <c r="J396" s="40">
        <v>92.52</v>
      </c>
    </row>
    <row r="397" spans="1:10" ht="39" customHeight="1" x14ac:dyDescent="0.25">
      <c r="A397" s="43" t="s">
        <v>305</v>
      </c>
      <c r="B397" s="44" t="s">
        <v>567</v>
      </c>
      <c r="C397" s="43" t="s">
        <v>40</v>
      </c>
      <c r="D397" s="43" t="s">
        <v>566</v>
      </c>
      <c r="E397" s="141" t="s">
        <v>302</v>
      </c>
      <c r="F397" s="141"/>
      <c r="G397" s="42" t="s">
        <v>51</v>
      </c>
      <c r="H397" s="41">
        <v>24.72</v>
      </c>
      <c r="I397" s="40">
        <v>95.32</v>
      </c>
      <c r="J397" s="40">
        <v>2356.31</v>
      </c>
    </row>
    <row r="398" spans="1:10" ht="39" customHeight="1" x14ac:dyDescent="0.25">
      <c r="A398" s="43" t="s">
        <v>305</v>
      </c>
      <c r="B398" s="44" t="s">
        <v>565</v>
      </c>
      <c r="C398" s="43" t="s">
        <v>40</v>
      </c>
      <c r="D398" s="43" t="s">
        <v>564</v>
      </c>
      <c r="E398" s="141" t="s">
        <v>302</v>
      </c>
      <c r="F398" s="141"/>
      <c r="G398" s="42" t="s">
        <v>51</v>
      </c>
      <c r="H398" s="41">
        <v>63.04</v>
      </c>
      <c r="I398" s="40">
        <v>31.18</v>
      </c>
      <c r="J398" s="40">
        <v>1965.58</v>
      </c>
    </row>
    <row r="399" spans="1:10" x14ac:dyDescent="0.25">
      <c r="A399" s="33"/>
      <c r="B399" s="33"/>
      <c r="C399" s="33"/>
      <c r="D399" s="33"/>
      <c r="E399" s="33" t="s">
        <v>290</v>
      </c>
      <c r="F399" s="32">
        <v>1489.56</v>
      </c>
      <c r="G399" s="33" t="s">
        <v>289</v>
      </c>
      <c r="H399" s="32">
        <v>0</v>
      </c>
      <c r="I399" s="33" t="s">
        <v>288</v>
      </c>
      <c r="J399" s="32">
        <v>1489.56</v>
      </c>
    </row>
    <row r="400" spans="1:10" x14ac:dyDescent="0.25">
      <c r="A400" s="33"/>
      <c r="B400" s="33"/>
      <c r="C400" s="33"/>
      <c r="D400" s="33"/>
      <c r="E400" s="33" t="s">
        <v>287</v>
      </c>
      <c r="F400" s="32">
        <v>1409.07</v>
      </c>
      <c r="G400" s="33"/>
      <c r="H400" s="146" t="s">
        <v>286</v>
      </c>
      <c r="I400" s="146"/>
      <c r="J400" s="32">
        <v>8468.5499999999993</v>
      </c>
    </row>
    <row r="401" spans="1:10" ht="49.95" customHeight="1" thickBot="1" x14ac:dyDescent="0.3">
      <c r="A401" s="13"/>
      <c r="B401" s="13"/>
      <c r="C401" s="13"/>
      <c r="D401" s="13"/>
      <c r="E401" s="13"/>
      <c r="F401" s="13"/>
      <c r="G401" s="13" t="s">
        <v>285</v>
      </c>
      <c r="H401" s="31">
        <v>1</v>
      </c>
      <c r="I401" s="13" t="s">
        <v>284</v>
      </c>
      <c r="J401" s="14">
        <v>8468.5499999999993</v>
      </c>
    </row>
    <row r="402" spans="1:10" ht="1.05" customHeight="1" thickTop="1" x14ac:dyDescent="0.25">
      <c r="A402" s="30"/>
      <c r="B402" s="30"/>
      <c r="C402" s="30"/>
      <c r="D402" s="30"/>
      <c r="E402" s="30"/>
      <c r="F402" s="30"/>
      <c r="G402" s="30"/>
      <c r="H402" s="30"/>
      <c r="I402" s="30"/>
      <c r="J402" s="30"/>
    </row>
    <row r="403" spans="1:10" ht="18" customHeight="1" x14ac:dyDescent="0.25">
      <c r="A403" s="28" t="s">
        <v>194</v>
      </c>
      <c r="B403" s="26" t="s">
        <v>282</v>
      </c>
      <c r="C403" s="28" t="s">
        <v>281</v>
      </c>
      <c r="D403" s="28" t="s">
        <v>10</v>
      </c>
      <c r="E403" s="144" t="s">
        <v>301</v>
      </c>
      <c r="F403" s="144"/>
      <c r="G403" s="27" t="s">
        <v>280</v>
      </c>
      <c r="H403" s="26" t="s">
        <v>279</v>
      </c>
      <c r="I403" s="26" t="s">
        <v>278</v>
      </c>
      <c r="J403" s="26" t="s">
        <v>11</v>
      </c>
    </row>
    <row r="404" spans="1:10" ht="25.95" customHeight="1" x14ac:dyDescent="0.25">
      <c r="A404" s="21" t="s">
        <v>300</v>
      </c>
      <c r="B404" s="19" t="s">
        <v>193</v>
      </c>
      <c r="C404" s="21" t="s">
        <v>35</v>
      </c>
      <c r="D404" s="21" t="s">
        <v>192</v>
      </c>
      <c r="E404" s="145" t="s">
        <v>299</v>
      </c>
      <c r="F404" s="145"/>
      <c r="G404" s="20" t="s">
        <v>38</v>
      </c>
      <c r="H404" s="39">
        <v>1</v>
      </c>
      <c r="I404" s="18">
        <v>12782.23</v>
      </c>
      <c r="J404" s="18">
        <v>12782.23</v>
      </c>
    </row>
    <row r="405" spans="1:10" ht="24" customHeight="1" x14ac:dyDescent="0.25">
      <c r="A405" s="37" t="s">
        <v>294</v>
      </c>
      <c r="B405" s="38" t="s">
        <v>581</v>
      </c>
      <c r="C405" s="37" t="s">
        <v>40</v>
      </c>
      <c r="D405" s="37" t="s">
        <v>580</v>
      </c>
      <c r="E405" s="142" t="s">
        <v>296</v>
      </c>
      <c r="F405" s="142"/>
      <c r="G405" s="36" t="s">
        <v>295</v>
      </c>
      <c r="H405" s="35">
        <v>24</v>
      </c>
      <c r="I405" s="34">
        <v>23.84</v>
      </c>
      <c r="J405" s="34">
        <v>572.16</v>
      </c>
    </row>
    <row r="406" spans="1:10" ht="25.95" customHeight="1" x14ac:dyDescent="0.25">
      <c r="A406" s="37" t="s">
        <v>294</v>
      </c>
      <c r="B406" s="38" t="s">
        <v>579</v>
      </c>
      <c r="C406" s="37" t="s">
        <v>40</v>
      </c>
      <c r="D406" s="37" t="s">
        <v>578</v>
      </c>
      <c r="E406" s="142" t="s">
        <v>296</v>
      </c>
      <c r="F406" s="142"/>
      <c r="G406" s="36" t="s">
        <v>295</v>
      </c>
      <c r="H406" s="35">
        <v>24</v>
      </c>
      <c r="I406" s="34">
        <v>21.21</v>
      </c>
      <c r="J406" s="34">
        <v>509.04</v>
      </c>
    </row>
    <row r="407" spans="1:10" ht="24" customHeight="1" x14ac:dyDescent="0.25">
      <c r="A407" s="37" t="s">
        <v>294</v>
      </c>
      <c r="B407" s="38" t="s">
        <v>298</v>
      </c>
      <c r="C407" s="37" t="s">
        <v>40</v>
      </c>
      <c r="D407" s="37" t="s">
        <v>297</v>
      </c>
      <c r="E407" s="142" t="s">
        <v>296</v>
      </c>
      <c r="F407" s="142"/>
      <c r="G407" s="36" t="s">
        <v>295</v>
      </c>
      <c r="H407" s="35">
        <v>16</v>
      </c>
      <c r="I407" s="34">
        <v>20.32</v>
      </c>
      <c r="J407" s="34">
        <v>325.12</v>
      </c>
    </row>
    <row r="408" spans="1:10" ht="25.95" customHeight="1" x14ac:dyDescent="0.25">
      <c r="A408" s="37" t="s">
        <v>294</v>
      </c>
      <c r="B408" s="38" t="s">
        <v>88</v>
      </c>
      <c r="C408" s="37" t="s">
        <v>40</v>
      </c>
      <c r="D408" s="37" t="s">
        <v>87</v>
      </c>
      <c r="E408" s="142" t="s">
        <v>350</v>
      </c>
      <c r="F408" s="142"/>
      <c r="G408" s="36" t="s">
        <v>77</v>
      </c>
      <c r="H408" s="35">
        <v>0.82</v>
      </c>
      <c r="I408" s="34">
        <v>80.38</v>
      </c>
      <c r="J408" s="34">
        <v>65.91</v>
      </c>
    </row>
    <row r="409" spans="1:10" ht="39" customHeight="1" x14ac:dyDescent="0.25">
      <c r="A409" s="37" t="s">
        <v>294</v>
      </c>
      <c r="B409" s="38" t="s">
        <v>577</v>
      </c>
      <c r="C409" s="37" t="s">
        <v>40</v>
      </c>
      <c r="D409" s="37" t="s">
        <v>576</v>
      </c>
      <c r="E409" s="142" t="s">
        <v>343</v>
      </c>
      <c r="F409" s="142"/>
      <c r="G409" s="36" t="s">
        <v>77</v>
      </c>
      <c r="H409" s="35">
        <v>0.82</v>
      </c>
      <c r="I409" s="34">
        <v>560.08000000000004</v>
      </c>
      <c r="J409" s="34">
        <v>459.26</v>
      </c>
    </row>
    <row r="410" spans="1:10" ht="24" customHeight="1" x14ac:dyDescent="0.25">
      <c r="A410" s="37" t="s">
        <v>294</v>
      </c>
      <c r="B410" s="38" t="s">
        <v>575</v>
      </c>
      <c r="C410" s="37" t="s">
        <v>40</v>
      </c>
      <c r="D410" s="37" t="s">
        <v>574</v>
      </c>
      <c r="E410" s="142" t="s">
        <v>436</v>
      </c>
      <c r="F410" s="142"/>
      <c r="G410" s="36" t="s">
        <v>120</v>
      </c>
      <c r="H410" s="35">
        <v>38.39</v>
      </c>
      <c r="I410" s="34">
        <v>28.5</v>
      </c>
      <c r="J410" s="34">
        <v>1094.1099999999999</v>
      </c>
    </row>
    <row r="411" spans="1:10" ht="24" customHeight="1" x14ac:dyDescent="0.25">
      <c r="A411" s="43" t="s">
        <v>305</v>
      </c>
      <c r="B411" s="44" t="s">
        <v>573</v>
      </c>
      <c r="C411" s="43" t="s">
        <v>40</v>
      </c>
      <c r="D411" s="43" t="s">
        <v>572</v>
      </c>
      <c r="E411" s="141" t="s">
        <v>302</v>
      </c>
      <c r="F411" s="141"/>
      <c r="G411" s="42" t="s">
        <v>38</v>
      </c>
      <c r="H411" s="41">
        <v>6</v>
      </c>
      <c r="I411" s="40">
        <v>2.69</v>
      </c>
      <c r="J411" s="40">
        <v>16.14</v>
      </c>
    </row>
    <row r="412" spans="1:10" ht="25.95" customHeight="1" x14ac:dyDescent="0.25">
      <c r="A412" s="43" t="s">
        <v>305</v>
      </c>
      <c r="B412" s="44" t="s">
        <v>571</v>
      </c>
      <c r="C412" s="43" t="s">
        <v>40</v>
      </c>
      <c r="D412" s="43" t="s">
        <v>570</v>
      </c>
      <c r="E412" s="141" t="s">
        <v>302</v>
      </c>
      <c r="F412" s="141"/>
      <c r="G412" s="42" t="s">
        <v>148</v>
      </c>
      <c r="H412" s="41">
        <v>5</v>
      </c>
      <c r="I412" s="40">
        <v>17.170000000000002</v>
      </c>
      <c r="J412" s="40">
        <v>85.85</v>
      </c>
    </row>
    <row r="413" spans="1:10" ht="25.95" customHeight="1" x14ac:dyDescent="0.25">
      <c r="A413" s="43" t="s">
        <v>305</v>
      </c>
      <c r="B413" s="44" t="s">
        <v>569</v>
      </c>
      <c r="C413" s="43" t="s">
        <v>40</v>
      </c>
      <c r="D413" s="43" t="s">
        <v>568</v>
      </c>
      <c r="E413" s="141" t="s">
        <v>302</v>
      </c>
      <c r="F413" s="141"/>
      <c r="G413" s="42" t="s">
        <v>38</v>
      </c>
      <c r="H413" s="41">
        <v>6</v>
      </c>
      <c r="I413" s="40">
        <v>23.13</v>
      </c>
      <c r="J413" s="40">
        <v>138.78</v>
      </c>
    </row>
    <row r="414" spans="1:10" ht="39" customHeight="1" x14ac:dyDescent="0.25">
      <c r="A414" s="43" t="s">
        <v>305</v>
      </c>
      <c r="B414" s="44" t="s">
        <v>567</v>
      </c>
      <c r="C414" s="43" t="s">
        <v>40</v>
      </c>
      <c r="D414" s="43" t="s">
        <v>566</v>
      </c>
      <c r="E414" s="141" t="s">
        <v>302</v>
      </c>
      <c r="F414" s="141"/>
      <c r="G414" s="42" t="s">
        <v>51</v>
      </c>
      <c r="H414" s="41">
        <v>64.66</v>
      </c>
      <c r="I414" s="40">
        <v>95.32</v>
      </c>
      <c r="J414" s="40">
        <v>6163.39</v>
      </c>
    </row>
    <row r="415" spans="1:10" ht="39" customHeight="1" x14ac:dyDescent="0.25">
      <c r="A415" s="43" t="s">
        <v>305</v>
      </c>
      <c r="B415" s="44" t="s">
        <v>565</v>
      </c>
      <c r="C415" s="43" t="s">
        <v>40</v>
      </c>
      <c r="D415" s="43" t="s">
        <v>564</v>
      </c>
      <c r="E415" s="141" t="s">
        <v>302</v>
      </c>
      <c r="F415" s="141"/>
      <c r="G415" s="42" t="s">
        <v>51</v>
      </c>
      <c r="H415" s="41">
        <v>107.52</v>
      </c>
      <c r="I415" s="40">
        <v>31.18</v>
      </c>
      <c r="J415" s="40">
        <v>3352.47</v>
      </c>
    </row>
    <row r="416" spans="1:10" x14ac:dyDescent="0.25">
      <c r="A416" s="33"/>
      <c r="B416" s="33"/>
      <c r="C416" s="33"/>
      <c r="D416" s="33"/>
      <c r="E416" s="33" t="s">
        <v>290</v>
      </c>
      <c r="F416" s="32">
        <v>1650.31</v>
      </c>
      <c r="G416" s="33" t="s">
        <v>289</v>
      </c>
      <c r="H416" s="32">
        <v>0</v>
      </c>
      <c r="I416" s="33" t="s">
        <v>288</v>
      </c>
      <c r="J416" s="32">
        <v>1650.31</v>
      </c>
    </row>
    <row r="417" spans="1:10" x14ac:dyDescent="0.25">
      <c r="A417" s="33"/>
      <c r="B417" s="33"/>
      <c r="C417" s="33"/>
      <c r="D417" s="33"/>
      <c r="E417" s="33" t="s">
        <v>287</v>
      </c>
      <c r="F417" s="32">
        <v>2551.33</v>
      </c>
      <c r="G417" s="33"/>
      <c r="H417" s="146" t="s">
        <v>286</v>
      </c>
      <c r="I417" s="146"/>
      <c r="J417" s="32">
        <v>15333.56</v>
      </c>
    </row>
    <row r="418" spans="1:10" ht="49.95" customHeight="1" thickBot="1" x14ac:dyDescent="0.3">
      <c r="A418" s="13"/>
      <c r="B418" s="13"/>
      <c r="C418" s="13"/>
      <c r="D418" s="13"/>
      <c r="E418" s="13"/>
      <c r="F418" s="13"/>
      <c r="G418" s="13" t="s">
        <v>285</v>
      </c>
      <c r="H418" s="31">
        <v>1</v>
      </c>
      <c r="I418" s="13" t="s">
        <v>284</v>
      </c>
      <c r="J418" s="14">
        <v>15333.56</v>
      </c>
    </row>
    <row r="419" spans="1:10" ht="1.05" customHeight="1" thickTop="1" x14ac:dyDescent="0.25">
      <c r="A419" s="30"/>
      <c r="B419" s="30"/>
      <c r="C419" s="30"/>
      <c r="D419" s="30"/>
      <c r="E419" s="30"/>
      <c r="F419" s="30"/>
      <c r="G419" s="30"/>
      <c r="H419" s="30"/>
      <c r="I419" s="30"/>
      <c r="J419" s="30"/>
    </row>
    <row r="420" spans="1:10" ht="24" customHeight="1" x14ac:dyDescent="0.25">
      <c r="A420" s="24" t="s">
        <v>191</v>
      </c>
      <c r="B420" s="24"/>
      <c r="C420" s="24"/>
      <c r="D420" s="24" t="s">
        <v>190</v>
      </c>
      <c r="E420" s="24"/>
      <c r="F420" s="143"/>
      <c r="G420" s="143"/>
      <c r="H420" s="25"/>
      <c r="I420" s="24"/>
      <c r="J420" s="23">
        <v>44403.13</v>
      </c>
    </row>
    <row r="421" spans="1:10" ht="18" customHeight="1" x14ac:dyDescent="0.25">
      <c r="A421" s="28" t="s">
        <v>189</v>
      </c>
      <c r="B421" s="26" t="s">
        <v>282</v>
      </c>
      <c r="C421" s="28" t="s">
        <v>281</v>
      </c>
      <c r="D421" s="28" t="s">
        <v>10</v>
      </c>
      <c r="E421" s="144" t="s">
        <v>301</v>
      </c>
      <c r="F421" s="144"/>
      <c r="G421" s="27" t="s">
        <v>280</v>
      </c>
      <c r="H421" s="26" t="s">
        <v>279</v>
      </c>
      <c r="I421" s="26" t="s">
        <v>278</v>
      </c>
      <c r="J421" s="26" t="s">
        <v>11</v>
      </c>
    </row>
    <row r="422" spans="1:10" ht="39" customHeight="1" x14ac:dyDescent="0.25">
      <c r="A422" s="21" t="s">
        <v>300</v>
      </c>
      <c r="B422" s="19" t="s">
        <v>188</v>
      </c>
      <c r="C422" s="21" t="s">
        <v>35</v>
      </c>
      <c r="D422" s="21" t="s">
        <v>187</v>
      </c>
      <c r="E422" s="145" t="s">
        <v>296</v>
      </c>
      <c r="F422" s="145"/>
      <c r="G422" s="20" t="s">
        <v>38</v>
      </c>
      <c r="H422" s="39">
        <v>1</v>
      </c>
      <c r="I422" s="18">
        <v>749.07</v>
      </c>
      <c r="J422" s="18">
        <v>749.07</v>
      </c>
    </row>
    <row r="423" spans="1:10" ht="24" customHeight="1" x14ac:dyDescent="0.25">
      <c r="A423" s="37" t="s">
        <v>294</v>
      </c>
      <c r="B423" s="38" t="s">
        <v>298</v>
      </c>
      <c r="C423" s="37" t="s">
        <v>40</v>
      </c>
      <c r="D423" s="37" t="s">
        <v>297</v>
      </c>
      <c r="E423" s="142" t="s">
        <v>296</v>
      </c>
      <c r="F423" s="142"/>
      <c r="G423" s="36" t="s">
        <v>295</v>
      </c>
      <c r="H423" s="35">
        <v>0.8</v>
      </c>
      <c r="I423" s="34">
        <v>20.32</v>
      </c>
      <c r="J423" s="34">
        <v>16.25</v>
      </c>
    </row>
    <row r="424" spans="1:10" ht="25.95" customHeight="1" x14ac:dyDescent="0.25">
      <c r="A424" s="37" t="s">
        <v>294</v>
      </c>
      <c r="B424" s="38" t="s">
        <v>553</v>
      </c>
      <c r="C424" s="37" t="s">
        <v>40</v>
      </c>
      <c r="D424" s="37" t="s">
        <v>552</v>
      </c>
      <c r="E424" s="142" t="s">
        <v>296</v>
      </c>
      <c r="F424" s="142"/>
      <c r="G424" s="36" t="s">
        <v>77</v>
      </c>
      <c r="H424" s="35">
        <v>0.1</v>
      </c>
      <c r="I424" s="34">
        <v>719.96</v>
      </c>
      <c r="J424" s="34">
        <v>71.989999999999995</v>
      </c>
    </row>
    <row r="425" spans="1:10" ht="25.95" customHeight="1" x14ac:dyDescent="0.25">
      <c r="A425" s="43" t="s">
        <v>305</v>
      </c>
      <c r="B425" s="44" t="s">
        <v>563</v>
      </c>
      <c r="C425" s="43" t="s">
        <v>35</v>
      </c>
      <c r="D425" s="43" t="s">
        <v>562</v>
      </c>
      <c r="E425" s="141" t="s">
        <v>313</v>
      </c>
      <c r="F425" s="141"/>
      <c r="G425" s="42" t="s">
        <v>38</v>
      </c>
      <c r="H425" s="41">
        <v>1</v>
      </c>
      <c r="I425" s="40">
        <v>660.83</v>
      </c>
      <c r="J425" s="40">
        <v>660.83</v>
      </c>
    </row>
    <row r="426" spans="1:10" x14ac:dyDescent="0.25">
      <c r="A426" s="33"/>
      <c r="B426" s="33"/>
      <c r="C426" s="33"/>
      <c r="D426" s="33"/>
      <c r="E426" s="33" t="s">
        <v>290</v>
      </c>
      <c r="F426" s="32">
        <v>25</v>
      </c>
      <c r="G426" s="33" t="s">
        <v>289</v>
      </c>
      <c r="H426" s="32">
        <v>0</v>
      </c>
      <c r="I426" s="33" t="s">
        <v>288</v>
      </c>
      <c r="J426" s="32">
        <v>25</v>
      </c>
    </row>
    <row r="427" spans="1:10" x14ac:dyDescent="0.25">
      <c r="A427" s="33"/>
      <c r="B427" s="33"/>
      <c r="C427" s="33"/>
      <c r="D427" s="33"/>
      <c r="E427" s="33" t="s">
        <v>287</v>
      </c>
      <c r="F427" s="32">
        <v>149.51</v>
      </c>
      <c r="G427" s="33"/>
      <c r="H427" s="146" t="s">
        <v>286</v>
      </c>
      <c r="I427" s="146"/>
      <c r="J427" s="32">
        <v>898.58</v>
      </c>
    </row>
    <row r="428" spans="1:10" ht="49.95" customHeight="1" thickBot="1" x14ac:dyDescent="0.3">
      <c r="A428" s="13"/>
      <c r="B428" s="13"/>
      <c r="C428" s="13"/>
      <c r="D428" s="13"/>
      <c r="E428" s="13"/>
      <c r="F428" s="13"/>
      <c r="G428" s="13" t="s">
        <v>285</v>
      </c>
      <c r="H428" s="31">
        <v>12</v>
      </c>
      <c r="I428" s="13" t="s">
        <v>284</v>
      </c>
      <c r="J428" s="14">
        <v>10782.96</v>
      </c>
    </row>
    <row r="429" spans="1:10" ht="1.05" customHeight="1" thickTop="1" x14ac:dyDescent="0.25">
      <c r="A429" s="30"/>
      <c r="B429" s="30"/>
      <c r="C429" s="30"/>
      <c r="D429" s="30"/>
      <c r="E429" s="30"/>
      <c r="F429" s="30"/>
      <c r="G429" s="30"/>
      <c r="H429" s="30"/>
      <c r="I429" s="30"/>
      <c r="J429" s="30"/>
    </row>
    <row r="430" spans="1:10" ht="18" customHeight="1" x14ac:dyDescent="0.25">
      <c r="A430" s="28" t="s">
        <v>186</v>
      </c>
      <c r="B430" s="26" t="s">
        <v>282</v>
      </c>
      <c r="C430" s="28" t="s">
        <v>281</v>
      </c>
      <c r="D430" s="28" t="s">
        <v>10</v>
      </c>
      <c r="E430" s="144" t="s">
        <v>301</v>
      </c>
      <c r="F430" s="144"/>
      <c r="G430" s="27" t="s">
        <v>280</v>
      </c>
      <c r="H430" s="26" t="s">
        <v>279</v>
      </c>
      <c r="I430" s="26" t="s">
        <v>278</v>
      </c>
      <c r="J430" s="26" t="s">
        <v>11</v>
      </c>
    </row>
    <row r="431" spans="1:10" ht="39" customHeight="1" x14ac:dyDescent="0.25">
      <c r="A431" s="21" t="s">
        <v>300</v>
      </c>
      <c r="B431" s="19" t="s">
        <v>185</v>
      </c>
      <c r="C431" s="21" t="s">
        <v>35</v>
      </c>
      <c r="D431" s="21" t="s">
        <v>184</v>
      </c>
      <c r="E431" s="145" t="s">
        <v>299</v>
      </c>
      <c r="F431" s="145"/>
      <c r="G431" s="20" t="s">
        <v>38</v>
      </c>
      <c r="H431" s="39">
        <v>1</v>
      </c>
      <c r="I431" s="18">
        <v>1056.42</v>
      </c>
      <c r="J431" s="18">
        <v>1056.42</v>
      </c>
    </row>
    <row r="432" spans="1:10" ht="24" customHeight="1" x14ac:dyDescent="0.25">
      <c r="A432" s="37" t="s">
        <v>294</v>
      </c>
      <c r="B432" s="38" t="s">
        <v>298</v>
      </c>
      <c r="C432" s="37" t="s">
        <v>40</v>
      </c>
      <c r="D432" s="37" t="s">
        <v>297</v>
      </c>
      <c r="E432" s="142" t="s">
        <v>296</v>
      </c>
      <c r="F432" s="142"/>
      <c r="G432" s="36" t="s">
        <v>295</v>
      </c>
      <c r="H432" s="35">
        <v>0.4</v>
      </c>
      <c r="I432" s="34">
        <v>20.32</v>
      </c>
      <c r="J432" s="34">
        <v>8.1199999999999992</v>
      </c>
    </row>
    <row r="433" spans="1:10" ht="25.95" customHeight="1" x14ac:dyDescent="0.25">
      <c r="A433" s="37" t="s">
        <v>294</v>
      </c>
      <c r="B433" s="38" t="s">
        <v>553</v>
      </c>
      <c r="C433" s="37" t="s">
        <v>40</v>
      </c>
      <c r="D433" s="37" t="s">
        <v>552</v>
      </c>
      <c r="E433" s="142" t="s">
        <v>296</v>
      </c>
      <c r="F433" s="142"/>
      <c r="G433" s="36" t="s">
        <v>77</v>
      </c>
      <c r="H433" s="35">
        <v>0.05</v>
      </c>
      <c r="I433" s="34">
        <v>719.96</v>
      </c>
      <c r="J433" s="34">
        <v>35.99</v>
      </c>
    </row>
    <row r="434" spans="1:10" ht="25.95" customHeight="1" x14ac:dyDescent="0.25">
      <c r="A434" s="43" t="s">
        <v>305</v>
      </c>
      <c r="B434" s="44" t="s">
        <v>561</v>
      </c>
      <c r="C434" s="43" t="s">
        <v>35</v>
      </c>
      <c r="D434" s="43" t="s">
        <v>560</v>
      </c>
      <c r="E434" s="141" t="s">
        <v>313</v>
      </c>
      <c r="F434" s="141"/>
      <c r="G434" s="42" t="s">
        <v>38</v>
      </c>
      <c r="H434" s="41">
        <v>1</v>
      </c>
      <c r="I434" s="40">
        <v>704.56</v>
      </c>
      <c r="J434" s="40">
        <v>704.56</v>
      </c>
    </row>
    <row r="435" spans="1:10" ht="25.95" customHeight="1" x14ac:dyDescent="0.25">
      <c r="A435" s="43" t="s">
        <v>305</v>
      </c>
      <c r="B435" s="44" t="s">
        <v>559</v>
      </c>
      <c r="C435" s="43" t="s">
        <v>35</v>
      </c>
      <c r="D435" s="43" t="s">
        <v>558</v>
      </c>
      <c r="E435" s="141" t="s">
        <v>313</v>
      </c>
      <c r="F435" s="141"/>
      <c r="G435" s="42" t="s">
        <v>38</v>
      </c>
      <c r="H435" s="41">
        <v>1</v>
      </c>
      <c r="I435" s="40">
        <v>307.75</v>
      </c>
      <c r="J435" s="40">
        <v>307.75</v>
      </c>
    </row>
    <row r="436" spans="1:10" x14ac:dyDescent="0.25">
      <c r="A436" s="33"/>
      <c r="B436" s="33"/>
      <c r="C436" s="33"/>
      <c r="D436" s="33"/>
      <c r="E436" s="33" t="s">
        <v>290</v>
      </c>
      <c r="F436" s="32">
        <v>12.49</v>
      </c>
      <c r="G436" s="33" t="s">
        <v>289</v>
      </c>
      <c r="H436" s="32">
        <v>0</v>
      </c>
      <c r="I436" s="33" t="s">
        <v>288</v>
      </c>
      <c r="J436" s="32">
        <v>12.49</v>
      </c>
    </row>
    <row r="437" spans="1:10" x14ac:dyDescent="0.25">
      <c r="A437" s="33"/>
      <c r="B437" s="33"/>
      <c r="C437" s="33"/>
      <c r="D437" s="33"/>
      <c r="E437" s="33" t="s">
        <v>287</v>
      </c>
      <c r="F437" s="32">
        <v>210.86</v>
      </c>
      <c r="G437" s="33"/>
      <c r="H437" s="146" t="s">
        <v>286</v>
      </c>
      <c r="I437" s="146"/>
      <c r="J437" s="32">
        <v>1267.28</v>
      </c>
    </row>
    <row r="438" spans="1:10" ht="49.95" customHeight="1" thickBot="1" x14ac:dyDescent="0.3">
      <c r="A438" s="13"/>
      <c r="B438" s="13"/>
      <c r="C438" s="13"/>
      <c r="D438" s="13"/>
      <c r="E438" s="13"/>
      <c r="F438" s="13"/>
      <c r="G438" s="13" t="s">
        <v>285</v>
      </c>
      <c r="H438" s="31">
        <v>4</v>
      </c>
      <c r="I438" s="13" t="s">
        <v>284</v>
      </c>
      <c r="J438" s="14">
        <v>5069.12</v>
      </c>
    </row>
    <row r="439" spans="1:10" ht="1.05" customHeight="1" thickTop="1" x14ac:dyDescent="0.25">
      <c r="A439" s="30"/>
      <c r="B439" s="30"/>
      <c r="C439" s="30"/>
      <c r="D439" s="30"/>
      <c r="E439" s="30"/>
      <c r="F439" s="30"/>
      <c r="G439" s="30"/>
      <c r="H439" s="30"/>
      <c r="I439" s="30"/>
      <c r="J439" s="30"/>
    </row>
    <row r="440" spans="1:10" ht="18" customHeight="1" x14ac:dyDescent="0.25">
      <c r="A440" s="28" t="s">
        <v>183</v>
      </c>
      <c r="B440" s="26" t="s">
        <v>282</v>
      </c>
      <c r="C440" s="28" t="s">
        <v>281</v>
      </c>
      <c r="D440" s="28" t="s">
        <v>10</v>
      </c>
      <c r="E440" s="144" t="s">
        <v>301</v>
      </c>
      <c r="F440" s="144"/>
      <c r="G440" s="27" t="s">
        <v>280</v>
      </c>
      <c r="H440" s="26" t="s">
        <v>279</v>
      </c>
      <c r="I440" s="26" t="s">
        <v>278</v>
      </c>
      <c r="J440" s="26" t="s">
        <v>11</v>
      </c>
    </row>
    <row r="441" spans="1:10" ht="25.95" customHeight="1" x14ac:dyDescent="0.25">
      <c r="A441" s="21" t="s">
        <v>300</v>
      </c>
      <c r="B441" s="19" t="s">
        <v>182</v>
      </c>
      <c r="C441" s="21" t="s">
        <v>35</v>
      </c>
      <c r="D441" s="21" t="s">
        <v>181</v>
      </c>
      <c r="E441" s="145" t="s">
        <v>296</v>
      </c>
      <c r="F441" s="145"/>
      <c r="G441" s="20" t="s">
        <v>38</v>
      </c>
      <c r="H441" s="39">
        <v>1</v>
      </c>
      <c r="I441" s="18">
        <v>13084.74</v>
      </c>
      <c r="J441" s="18">
        <v>13084.74</v>
      </c>
    </row>
    <row r="442" spans="1:10" ht="24" customHeight="1" x14ac:dyDescent="0.25">
      <c r="A442" s="37" t="s">
        <v>294</v>
      </c>
      <c r="B442" s="38" t="s">
        <v>298</v>
      </c>
      <c r="C442" s="37" t="s">
        <v>40</v>
      </c>
      <c r="D442" s="37" t="s">
        <v>297</v>
      </c>
      <c r="E442" s="142" t="s">
        <v>296</v>
      </c>
      <c r="F442" s="142"/>
      <c r="G442" s="36" t="s">
        <v>295</v>
      </c>
      <c r="H442" s="35">
        <v>4</v>
      </c>
      <c r="I442" s="34">
        <v>20.32</v>
      </c>
      <c r="J442" s="34">
        <v>81.28</v>
      </c>
    </row>
    <row r="443" spans="1:10" ht="25.95" customHeight="1" x14ac:dyDescent="0.25">
      <c r="A443" s="37" t="s">
        <v>294</v>
      </c>
      <c r="B443" s="38" t="s">
        <v>553</v>
      </c>
      <c r="C443" s="37" t="s">
        <v>40</v>
      </c>
      <c r="D443" s="37" t="s">
        <v>552</v>
      </c>
      <c r="E443" s="142" t="s">
        <v>296</v>
      </c>
      <c r="F443" s="142"/>
      <c r="G443" s="36" t="s">
        <v>77</v>
      </c>
      <c r="H443" s="35">
        <v>0.8</v>
      </c>
      <c r="I443" s="34">
        <v>719.96</v>
      </c>
      <c r="J443" s="34">
        <v>575.96</v>
      </c>
    </row>
    <row r="444" spans="1:10" ht="24" customHeight="1" x14ac:dyDescent="0.25">
      <c r="A444" s="43" t="s">
        <v>305</v>
      </c>
      <c r="B444" s="44" t="s">
        <v>557</v>
      </c>
      <c r="C444" s="43" t="s">
        <v>35</v>
      </c>
      <c r="D444" s="43" t="s">
        <v>556</v>
      </c>
      <c r="E444" s="141" t="s">
        <v>313</v>
      </c>
      <c r="F444" s="141"/>
      <c r="G444" s="42" t="s">
        <v>38</v>
      </c>
      <c r="H444" s="41">
        <v>1</v>
      </c>
      <c r="I444" s="40">
        <v>12427.5</v>
      </c>
      <c r="J444" s="40">
        <v>12427.5</v>
      </c>
    </row>
    <row r="445" spans="1:10" x14ac:dyDescent="0.25">
      <c r="A445" s="33"/>
      <c r="B445" s="33"/>
      <c r="C445" s="33"/>
      <c r="D445" s="33"/>
      <c r="E445" s="33" t="s">
        <v>290</v>
      </c>
      <c r="F445" s="32">
        <v>163.81</v>
      </c>
      <c r="G445" s="33" t="s">
        <v>289</v>
      </c>
      <c r="H445" s="32">
        <v>0</v>
      </c>
      <c r="I445" s="33" t="s">
        <v>288</v>
      </c>
      <c r="J445" s="32">
        <v>163.81</v>
      </c>
    </row>
    <row r="446" spans="1:10" x14ac:dyDescent="0.25">
      <c r="A446" s="33"/>
      <c r="B446" s="33"/>
      <c r="C446" s="33"/>
      <c r="D446" s="33"/>
      <c r="E446" s="33" t="s">
        <v>287</v>
      </c>
      <c r="F446" s="32">
        <v>2611.71</v>
      </c>
      <c r="G446" s="33"/>
      <c r="H446" s="146" t="s">
        <v>286</v>
      </c>
      <c r="I446" s="146"/>
      <c r="J446" s="32">
        <v>15696.45</v>
      </c>
    </row>
    <row r="447" spans="1:10" ht="49.95" customHeight="1" thickBot="1" x14ac:dyDescent="0.3">
      <c r="A447" s="13"/>
      <c r="B447" s="13"/>
      <c r="C447" s="13"/>
      <c r="D447" s="13"/>
      <c r="E447" s="13"/>
      <c r="F447" s="13"/>
      <c r="G447" s="13" t="s">
        <v>285</v>
      </c>
      <c r="H447" s="31">
        <v>1</v>
      </c>
      <c r="I447" s="13" t="s">
        <v>284</v>
      </c>
      <c r="J447" s="14">
        <v>15696.45</v>
      </c>
    </row>
    <row r="448" spans="1:10" ht="1.05" customHeight="1" thickTop="1" x14ac:dyDescent="0.25">
      <c r="A448" s="30"/>
      <c r="B448" s="30"/>
      <c r="C448" s="30"/>
      <c r="D448" s="30"/>
      <c r="E448" s="30"/>
      <c r="F448" s="30"/>
      <c r="G448" s="30"/>
      <c r="H448" s="30"/>
      <c r="I448" s="30"/>
      <c r="J448" s="30"/>
    </row>
    <row r="449" spans="1:10" ht="18" customHeight="1" x14ac:dyDescent="0.25">
      <c r="A449" s="28" t="s">
        <v>180</v>
      </c>
      <c r="B449" s="26" t="s">
        <v>282</v>
      </c>
      <c r="C449" s="28" t="s">
        <v>281</v>
      </c>
      <c r="D449" s="28" t="s">
        <v>10</v>
      </c>
      <c r="E449" s="144" t="s">
        <v>301</v>
      </c>
      <c r="F449" s="144"/>
      <c r="G449" s="27" t="s">
        <v>280</v>
      </c>
      <c r="H449" s="26" t="s">
        <v>279</v>
      </c>
      <c r="I449" s="26" t="s">
        <v>278</v>
      </c>
      <c r="J449" s="26" t="s">
        <v>11</v>
      </c>
    </row>
    <row r="450" spans="1:10" ht="25.95" customHeight="1" x14ac:dyDescent="0.25">
      <c r="A450" s="21" t="s">
        <v>300</v>
      </c>
      <c r="B450" s="19" t="s">
        <v>179</v>
      </c>
      <c r="C450" s="21" t="s">
        <v>35</v>
      </c>
      <c r="D450" s="21" t="s">
        <v>178</v>
      </c>
      <c r="E450" s="145" t="s">
        <v>296</v>
      </c>
      <c r="F450" s="145"/>
      <c r="G450" s="20" t="s">
        <v>38</v>
      </c>
      <c r="H450" s="39">
        <v>1</v>
      </c>
      <c r="I450" s="18">
        <v>1764.44</v>
      </c>
      <c r="J450" s="18">
        <v>1764.44</v>
      </c>
    </row>
    <row r="451" spans="1:10" ht="24" customHeight="1" x14ac:dyDescent="0.25">
      <c r="A451" s="37" t="s">
        <v>294</v>
      </c>
      <c r="B451" s="38" t="s">
        <v>298</v>
      </c>
      <c r="C451" s="37" t="s">
        <v>40</v>
      </c>
      <c r="D451" s="37" t="s">
        <v>297</v>
      </c>
      <c r="E451" s="142" t="s">
        <v>296</v>
      </c>
      <c r="F451" s="142"/>
      <c r="G451" s="36" t="s">
        <v>295</v>
      </c>
      <c r="H451" s="35">
        <v>0.2</v>
      </c>
      <c r="I451" s="34">
        <v>20.32</v>
      </c>
      <c r="J451" s="34">
        <v>4.0599999999999996</v>
      </c>
    </row>
    <row r="452" spans="1:10" ht="25.95" customHeight="1" x14ac:dyDescent="0.25">
      <c r="A452" s="37" t="s">
        <v>294</v>
      </c>
      <c r="B452" s="38" t="s">
        <v>553</v>
      </c>
      <c r="C452" s="37" t="s">
        <v>40</v>
      </c>
      <c r="D452" s="37" t="s">
        <v>552</v>
      </c>
      <c r="E452" s="142" t="s">
        <v>296</v>
      </c>
      <c r="F452" s="142"/>
      <c r="G452" s="36" t="s">
        <v>77</v>
      </c>
      <c r="H452" s="35">
        <v>0.1</v>
      </c>
      <c r="I452" s="34">
        <v>719.96</v>
      </c>
      <c r="J452" s="34">
        <v>71.989999999999995</v>
      </c>
    </row>
    <row r="453" spans="1:10" ht="25.95" customHeight="1" x14ac:dyDescent="0.25">
      <c r="A453" s="43" t="s">
        <v>305</v>
      </c>
      <c r="B453" s="44" t="s">
        <v>555</v>
      </c>
      <c r="C453" s="43" t="s">
        <v>35</v>
      </c>
      <c r="D453" s="43" t="s">
        <v>554</v>
      </c>
      <c r="E453" s="141" t="s">
        <v>313</v>
      </c>
      <c r="F453" s="141"/>
      <c r="G453" s="42" t="s">
        <v>38</v>
      </c>
      <c r="H453" s="41">
        <v>1</v>
      </c>
      <c r="I453" s="40">
        <v>1688.39</v>
      </c>
      <c r="J453" s="40">
        <v>1688.39</v>
      </c>
    </row>
    <row r="454" spans="1:10" x14ac:dyDescent="0.25">
      <c r="A454" s="33"/>
      <c r="B454" s="33"/>
      <c r="C454" s="33"/>
      <c r="D454" s="33"/>
      <c r="E454" s="33" t="s">
        <v>290</v>
      </c>
      <c r="F454" s="32">
        <v>15.94</v>
      </c>
      <c r="G454" s="33" t="s">
        <v>289</v>
      </c>
      <c r="H454" s="32">
        <v>0</v>
      </c>
      <c r="I454" s="33" t="s">
        <v>288</v>
      </c>
      <c r="J454" s="32">
        <v>15.94</v>
      </c>
    </row>
    <row r="455" spans="1:10" x14ac:dyDescent="0.25">
      <c r="A455" s="33"/>
      <c r="B455" s="33"/>
      <c r="C455" s="33"/>
      <c r="D455" s="33"/>
      <c r="E455" s="33" t="s">
        <v>287</v>
      </c>
      <c r="F455" s="32">
        <v>352.18</v>
      </c>
      <c r="G455" s="33"/>
      <c r="H455" s="146" t="s">
        <v>286</v>
      </c>
      <c r="I455" s="146"/>
      <c r="J455" s="32">
        <v>2116.62</v>
      </c>
    </row>
    <row r="456" spans="1:10" ht="49.95" customHeight="1" thickBot="1" x14ac:dyDescent="0.3">
      <c r="A456" s="13"/>
      <c r="B456" s="13"/>
      <c r="C456" s="13"/>
      <c r="D456" s="13"/>
      <c r="E456" s="13"/>
      <c r="F456" s="13"/>
      <c r="G456" s="13" t="s">
        <v>285</v>
      </c>
      <c r="H456" s="31">
        <v>2</v>
      </c>
      <c r="I456" s="13" t="s">
        <v>284</v>
      </c>
      <c r="J456" s="14">
        <v>4233.24</v>
      </c>
    </row>
    <row r="457" spans="1:10" ht="1.05" customHeight="1" thickTop="1" x14ac:dyDescent="0.25">
      <c r="A457" s="30"/>
      <c r="B457" s="30"/>
      <c r="C457" s="30"/>
      <c r="D457" s="30"/>
      <c r="E457" s="30"/>
      <c r="F457" s="30"/>
      <c r="G457" s="30"/>
      <c r="H457" s="30"/>
      <c r="I457" s="30"/>
      <c r="J457" s="30"/>
    </row>
    <row r="458" spans="1:10" ht="18" customHeight="1" x14ac:dyDescent="0.25">
      <c r="A458" s="28" t="s">
        <v>177</v>
      </c>
      <c r="B458" s="26" t="s">
        <v>282</v>
      </c>
      <c r="C458" s="28" t="s">
        <v>281</v>
      </c>
      <c r="D458" s="28" t="s">
        <v>10</v>
      </c>
      <c r="E458" s="144" t="s">
        <v>301</v>
      </c>
      <c r="F458" s="144"/>
      <c r="G458" s="27" t="s">
        <v>280</v>
      </c>
      <c r="H458" s="26" t="s">
        <v>279</v>
      </c>
      <c r="I458" s="26" t="s">
        <v>278</v>
      </c>
      <c r="J458" s="26" t="s">
        <v>11</v>
      </c>
    </row>
    <row r="459" spans="1:10" ht="25.95" customHeight="1" x14ac:dyDescent="0.25">
      <c r="A459" s="21" t="s">
        <v>300</v>
      </c>
      <c r="B459" s="19" t="s">
        <v>176</v>
      </c>
      <c r="C459" s="21" t="s">
        <v>35</v>
      </c>
      <c r="D459" s="21" t="s">
        <v>175</v>
      </c>
      <c r="E459" s="145" t="s">
        <v>296</v>
      </c>
      <c r="F459" s="145"/>
      <c r="G459" s="20" t="s">
        <v>38</v>
      </c>
      <c r="H459" s="39">
        <v>1</v>
      </c>
      <c r="I459" s="18">
        <v>2094.2800000000002</v>
      </c>
      <c r="J459" s="18">
        <v>2094.2800000000002</v>
      </c>
    </row>
    <row r="460" spans="1:10" ht="24" customHeight="1" x14ac:dyDescent="0.25">
      <c r="A460" s="37" t="s">
        <v>294</v>
      </c>
      <c r="B460" s="38" t="s">
        <v>298</v>
      </c>
      <c r="C460" s="37" t="s">
        <v>40</v>
      </c>
      <c r="D460" s="37" t="s">
        <v>297</v>
      </c>
      <c r="E460" s="142" t="s">
        <v>296</v>
      </c>
      <c r="F460" s="142"/>
      <c r="G460" s="36" t="s">
        <v>295</v>
      </c>
      <c r="H460" s="35">
        <v>0.2</v>
      </c>
      <c r="I460" s="34">
        <v>20.32</v>
      </c>
      <c r="J460" s="34">
        <v>4.0599999999999996</v>
      </c>
    </row>
    <row r="461" spans="1:10" ht="25.95" customHeight="1" x14ac:dyDescent="0.25">
      <c r="A461" s="37" t="s">
        <v>294</v>
      </c>
      <c r="B461" s="38" t="s">
        <v>553</v>
      </c>
      <c r="C461" s="37" t="s">
        <v>40</v>
      </c>
      <c r="D461" s="37" t="s">
        <v>552</v>
      </c>
      <c r="E461" s="142" t="s">
        <v>296</v>
      </c>
      <c r="F461" s="142"/>
      <c r="G461" s="36" t="s">
        <v>77</v>
      </c>
      <c r="H461" s="35">
        <v>0.1</v>
      </c>
      <c r="I461" s="34">
        <v>719.96</v>
      </c>
      <c r="J461" s="34">
        <v>71.989999999999995</v>
      </c>
    </row>
    <row r="462" spans="1:10" ht="24" customHeight="1" x14ac:dyDescent="0.25">
      <c r="A462" s="43" t="s">
        <v>305</v>
      </c>
      <c r="B462" s="44" t="s">
        <v>551</v>
      </c>
      <c r="C462" s="43" t="s">
        <v>35</v>
      </c>
      <c r="D462" s="43" t="s">
        <v>550</v>
      </c>
      <c r="E462" s="141" t="s">
        <v>313</v>
      </c>
      <c r="F462" s="141"/>
      <c r="G462" s="42" t="s">
        <v>38</v>
      </c>
      <c r="H462" s="41">
        <v>1</v>
      </c>
      <c r="I462" s="40">
        <v>2018.23</v>
      </c>
      <c r="J462" s="40">
        <v>2018.23</v>
      </c>
    </row>
    <row r="463" spans="1:10" x14ac:dyDescent="0.25">
      <c r="A463" s="33"/>
      <c r="B463" s="33"/>
      <c r="C463" s="33"/>
      <c r="D463" s="33"/>
      <c r="E463" s="33" t="s">
        <v>290</v>
      </c>
      <c r="F463" s="32">
        <v>15.94</v>
      </c>
      <c r="G463" s="33" t="s">
        <v>289</v>
      </c>
      <c r="H463" s="32">
        <v>0</v>
      </c>
      <c r="I463" s="33" t="s">
        <v>288</v>
      </c>
      <c r="J463" s="32">
        <v>15.94</v>
      </c>
    </row>
    <row r="464" spans="1:10" x14ac:dyDescent="0.25">
      <c r="A464" s="33"/>
      <c r="B464" s="33"/>
      <c r="C464" s="33"/>
      <c r="D464" s="33"/>
      <c r="E464" s="33" t="s">
        <v>287</v>
      </c>
      <c r="F464" s="32">
        <v>418.01</v>
      </c>
      <c r="G464" s="33"/>
      <c r="H464" s="146" t="s">
        <v>286</v>
      </c>
      <c r="I464" s="146"/>
      <c r="J464" s="32">
        <v>2512.29</v>
      </c>
    </row>
    <row r="465" spans="1:10" ht="49.95" customHeight="1" thickBot="1" x14ac:dyDescent="0.3">
      <c r="A465" s="13"/>
      <c r="B465" s="13"/>
      <c r="C465" s="13"/>
      <c r="D465" s="13"/>
      <c r="E465" s="13"/>
      <c r="F465" s="13"/>
      <c r="G465" s="13" t="s">
        <v>285</v>
      </c>
      <c r="H465" s="31">
        <v>3</v>
      </c>
      <c r="I465" s="13" t="s">
        <v>284</v>
      </c>
      <c r="J465" s="14">
        <v>7536.87</v>
      </c>
    </row>
    <row r="466" spans="1:10" ht="1.05" customHeight="1" thickTop="1" x14ac:dyDescent="0.25">
      <c r="A466" s="30"/>
      <c r="B466" s="30"/>
      <c r="C466" s="30"/>
      <c r="D466" s="30"/>
      <c r="E466" s="30"/>
      <c r="F466" s="30"/>
      <c r="G466" s="30"/>
      <c r="H466" s="30"/>
      <c r="I466" s="30"/>
      <c r="J466" s="30"/>
    </row>
    <row r="467" spans="1:10" ht="18" customHeight="1" x14ac:dyDescent="0.25">
      <c r="A467" s="28" t="s">
        <v>174</v>
      </c>
      <c r="B467" s="26" t="s">
        <v>282</v>
      </c>
      <c r="C467" s="28" t="s">
        <v>281</v>
      </c>
      <c r="D467" s="28" t="s">
        <v>10</v>
      </c>
      <c r="E467" s="144" t="s">
        <v>301</v>
      </c>
      <c r="F467" s="144"/>
      <c r="G467" s="27" t="s">
        <v>280</v>
      </c>
      <c r="H467" s="26" t="s">
        <v>279</v>
      </c>
      <c r="I467" s="26" t="s">
        <v>278</v>
      </c>
      <c r="J467" s="26" t="s">
        <v>11</v>
      </c>
    </row>
    <row r="468" spans="1:10" ht="25.95" customHeight="1" x14ac:dyDescent="0.25">
      <c r="A468" s="21" t="s">
        <v>300</v>
      </c>
      <c r="B468" s="19" t="s">
        <v>173</v>
      </c>
      <c r="C468" s="21" t="s">
        <v>35</v>
      </c>
      <c r="D468" s="21" t="s">
        <v>172</v>
      </c>
      <c r="E468" s="145" t="s">
        <v>296</v>
      </c>
      <c r="F468" s="145"/>
      <c r="G468" s="20" t="s">
        <v>38</v>
      </c>
      <c r="H468" s="39">
        <v>1</v>
      </c>
      <c r="I468" s="18">
        <v>904.05</v>
      </c>
      <c r="J468" s="18">
        <v>904.05</v>
      </c>
    </row>
    <row r="469" spans="1:10" ht="24" customHeight="1" x14ac:dyDescent="0.25">
      <c r="A469" s="37" t="s">
        <v>294</v>
      </c>
      <c r="B469" s="38" t="s">
        <v>298</v>
      </c>
      <c r="C469" s="37" t="s">
        <v>40</v>
      </c>
      <c r="D469" s="37" t="s">
        <v>297</v>
      </c>
      <c r="E469" s="142" t="s">
        <v>296</v>
      </c>
      <c r="F469" s="142"/>
      <c r="G469" s="36" t="s">
        <v>295</v>
      </c>
      <c r="H469" s="35">
        <v>0.2</v>
      </c>
      <c r="I469" s="34">
        <v>20.32</v>
      </c>
      <c r="J469" s="34">
        <v>4.0599999999999996</v>
      </c>
    </row>
    <row r="470" spans="1:10" ht="25.95" customHeight="1" x14ac:dyDescent="0.25">
      <c r="A470" s="43" t="s">
        <v>305</v>
      </c>
      <c r="B470" s="44" t="s">
        <v>549</v>
      </c>
      <c r="C470" s="43" t="s">
        <v>35</v>
      </c>
      <c r="D470" s="43" t="s">
        <v>548</v>
      </c>
      <c r="E470" s="141" t="s">
        <v>313</v>
      </c>
      <c r="F470" s="141"/>
      <c r="G470" s="42" t="s">
        <v>38</v>
      </c>
      <c r="H470" s="41">
        <v>1</v>
      </c>
      <c r="I470" s="40">
        <v>899.99</v>
      </c>
      <c r="J470" s="40">
        <v>899.99</v>
      </c>
    </row>
    <row r="471" spans="1:10" x14ac:dyDescent="0.25">
      <c r="A471" s="33"/>
      <c r="B471" s="33"/>
      <c r="C471" s="33"/>
      <c r="D471" s="33"/>
      <c r="E471" s="33" t="s">
        <v>290</v>
      </c>
      <c r="F471" s="32">
        <v>3.01</v>
      </c>
      <c r="G471" s="33" t="s">
        <v>289</v>
      </c>
      <c r="H471" s="32">
        <v>0</v>
      </c>
      <c r="I471" s="33" t="s">
        <v>288</v>
      </c>
      <c r="J471" s="32">
        <v>3.01</v>
      </c>
    </row>
    <row r="472" spans="1:10" x14ac:dyDescent="0.25">
      <c r="A472" s="33"/>
      <c r="B472" s="33"/>
      <c r="C472" s="33"/>
      <c r="D472" s="33"/>
      <c r="E472" s="33" t="s">
        <v>287</v>
      </c>
      <c r="F472" s="32">
        <v>180.44</v>
      </c>
      <c r="G472" s="33"/>
      <c r="H472" s="146" t="s">
        <v>286</v>
      </c>
      <c r="I472" s="146"/>
      <c r="J472" s="32">
        <v>1084.49</v>
      </c>
    </row>
    <row r="473" spans="1:10" ht="49.95" customHeight="1" thickBot="1" x14ac:dyDescent="0.3">
      <c r="A473" s="13"/>
      <c r="B473" s="13"/>
      <c r="C473" s="13"/>
      <c r="D473" s="13"/>
      <c r="E473" s="13"/>
      <c r="F473" s="13"/>
      <c r="G473" s="13" t="s">
        <v>285</v>
      </c>
      <c r="H473" s="31">
        <v>1</v>
      </c>
      <c r="I473" s="13" t="s">
        <v>284</v>
      </c>
      <c r="J473" s="14">
        <v>1084.49</v>
      </c>
    </row>
    <row r="474" spans="1:10" ht="1.05" customHeight="1" thickTop="1" x14ac:dyDescent="0.25">
      <c r="A474" s="30"/>
      <c r="B474" s="30"/>
      <c r="C474" s="30"/>
      <c r="D474" s="30"/>
      <c r="E474" s="30"/>
      <c r="F474" s="30"/>
      <c r="G474" s="30"/>
      <c r="H474" s="30"/>
      <c r="I474" s="30"/>
      <c r="J474" s="30"/>
    </row>
    <row r="475" spans="1:10" ht="24" customHeight="1" x14ac:dyDescent="0.25">
      <c r="A475" s="24" t="s">
        <v>21</v>
      </c>
      <c r="B475" s="24"/>
      <c r="C475" s="24"/>
      <c r="D475" s="24" t="s">
        <v>22</v>
      </c>
      <c r="E475" s="24"/>
      <c r="F475" s="143"/>
      <c r="G475" s="143"/>
      <c r="H475" s="25"/>
      <c r="I475" s="24"/>
      <c r="J475" s="23">
        <v>138932.74</v>
      </c>
    </row>
    <row r="476" spans="1:10" ht="18" customHeight="1" x14ac:dyDescent="0.25">
      <c r="A476" s="28" t="s">
        <v>171</v>
      </c>
      <c r="B476" s="26" t="s">
        <v>282</v>
      </c>
      <c r="C476" s="28" t="s">
        <v>281</v>
      </c>
      <c r="D476" s="28" t="s">
        <v>10</v>
      </c>
      <c r="E476" s="144" t="s">
        <v>301</v>
      </c>
      <c r="F476" s="144"/>
      <c r="G476" s="27" t="s">
        <v>280</v>
      </c>
      <c r="H476" s="26" t="s">
        <v>279</v>
      </c>
      <c r="I476" s="26" t="s">
        <v>278</v>
      </c>
      <c r="J476" s="26" t="s">
        <v>11</v>
      </c>
    </row>
    <row r="477" spans="1:10" ht="39" customHeight="1" x14ac:dyDescent="0.25">
      <c r="A477" s="21" t="s">
        <v>300</v>
      </c>
      <c r="B477" s="19" t="s">
        <v>170</v>
      </c>
      <c r="C477" s="21" t="s">
        <v>35</v>
      </c>
      <c r="D477" s="21" t="s">
        <v>169</v>
      </c>
      <c r="E477" s="145" t="s">
        <v>299</v>
      </c>
      <c r="F477" s="145"/>
      <c r="G477" s="20" t="s">
        <v>51</v>
      </c>
      <c r="H477" s="39">
        <v>1</v>
      </c>
      <c r="I477" s="18">
        <v>630.66</v>
      </c>
      <c r="J477" s="18">
        <v>630.66</v>
      </c>
    </row>
    <row r="478" spans="1:10" ht="25.95" customHeight="1" x14ac:dyDescent="0.25">
      <c r="A478" s="37" t="s">
        <v>294</v>
      </c>
      <c r="B478" s="38" t="s">
        <v>88</v>
      </c>
      <c r="C478" s="37" t="s">
        <v>40</v>
      </c>
      <c r="D478" s="37" t="s">
        <v>87</v>
      </c>
      <c r="E478" s="142" t="s">
        <v>350</v>
      </c>
      <c r="F478" s="142"/>
      <c r="G478" s="36" t="s">
        <v>77</v>
      </c>
      <c r="H478" s="35">
        <v>0.06</v>
      </c>
      <c r="I478" s="34">
        <v>80.38</v>
      </c>
      <c r="J478" s="34">
        <v>4.82</v>
      </c>
    </row>
    <row r="479" spans="1:10" ht="39" customHeight="1" x14ac:dyDescent="0.25">
      <c r="A479" s="37" t="s">
        <v>294</v>
      </c>
      <c r="B479" s="38" t="s">
        <v>547</v>
      </c>
      <c r="C479" s="37" t="s">
        <v>40</v>
      </c>
      <c r="D479" s="37" t="s">
        <v>546</v>
      </c>
      <c r="E479" s="142" t="s">
        <v>343</v>
      </c>
      <c r="F479" s="142"/>
      <c r="G479" s="36" t="s">
        <v>51</v>
      </c>
      <c r="H479" s="35">
        <v>0.22</v>
      </c>
      <c r="I479" s="34">
        <v>134.38</v>
      </c>
      <c r="J479" s="34">
        <v>29.56</v>
      </c>
    </row>
    <row r="480" spans="1:10" ht="39" customHeight="1" x14ac:dyDescent="0.25">
      <c r="A480" s="37" t="s">
        <v>294</v>
      </c>
      <c r="B480" s="38" t="s">
        <v>156</v>
      </c>
      <c r="C480" s="37" t="s">
        <v>40</v>
      </c>
      <c r="D480" s="37" t="s">
        <v>155</v>
      </c>
      <c r="E480" s="142" t="s">
        <v>343</v>
      </c>
      <c r="F480" s="142"/>
      <c r="G480" s="36" t="s">
        <v>120</v>
      </c>
      <c r="H480" s="35">
        <v>0.5</v>
      </c>
      <c r="I480" s="34">
        <v>101</v>
      </c>
      <c r="J480" s="34">
        <v>50.5</v>
      </c>
    </row>
    <row r="481" spans="1:10" ht="52.05" customHeight="1" x14ac:dyDescent="0.25">
      <c r="A481" s="37" t="s">
        <v>294</v>
      </c>
      <c r="B481" s="38" t="s">
        <v>545</v>
      </c>
      <c r="C481" s="37" t="s">
        <v>40</v>
      </c>
      <c r="D481" s="37" t="s">
        <v>544</v>
      </c>
      <c r="E481" s="142" t="s">
        <v>343</v>
      </c>
      <c r="F481" s="142"/>
      <c r="G481" s="36" t="s">
        <v>120</v>
      </c>
      <c r="H481" s="35">
        <v>0.35</v>
      </c>
      <c r="I481" s="34">
        <v>80.87</v>
      </c>
      <c r="J481" s="34">
        <v>28.3</v>
      </c>
    </row>
    <row r="482" spans="1:10" ht="25.95" customHeight="1" x14ac:dyDescent="0.25">
      <c r="A482" s="37" t="s">
        <v>294</v>
      </c>
      <c r="B482" s="38" t="s">
        <v>79</v>
      </c>
      <c r="C482" s="37" t="s">
        <v>40</v>
      </c>
      <c r="D482" s="37" t="s">
        <v>78</v>
      </c>
      <c r="E482" s="142" t="s">
        <v>350</v>
      </c>
      <c r="F482" s="142"/>
      <c r="G482" s="36" t="s">
        <v>77</v>
      </c>
      <c r="H482" s="35">
        <v>2.3E-2</v>
      </c>
      <c r="I482" s="34">
        <v>23.57</v>
      </c>
      <c r="J482" s="34">
        <v>0.54</v>
      </c>
    </row>
    <row r="483" spans="1:10" ht="39" customHeight="1" x14ac:dyDescent="0.25">
      <c r="A483" s="37" t="s">
        <v>294</v>
      </c>
      <c r="B483" s="38" t="s">
        <v>543</v>
      </c>
      <c r="C483" s="37" t="s">
        <v>40</v>
      </c>
      <c r="D483" s="37" t="s">
        <v>542</v>
      </c>
      <c r="E483" s="142" t="s">
        <v>343</v>
      </c>
      <c r="F483" s="142"/>
      <c r="G483" s="36" t="s">
        <v>148</v>
      </c>
      <c r="H483" s="35">
        <v>0.44</v>
      </c>
      <c r="I483" s="34">
        <v>15.38</v>
      </c>
      <c r="J483" s="34">
        <v>6.76</v>
      </c>
    </row>
    <row r="484" spans="1:10" ht="25.95" customHeight="1" x14ac:dyDescent="0.25">
      <c r="A484" s="37" t="s">
        <v>294</v>
      </c>
      <c r="B484" s="38" t="s">
        <v>219</v>
      </c>
      <c r="C484" s="37" t="s">
        <v>40</v>
      </c>
      <c r="D484" s="37" t="s">
        <v>218</v>
      </c>
      <c r="E484" s="142" t="s">
        <v>343</v>
      </c>
      <c r="F484" s="142"/>
      <c r="G484" s="36" t="s">
        <v>148</v>
      </c>
      <c r="H484" s="35">
        <v>0.55000000000000004</v>
      </c>
      <c r="I484" s="34">
        <v>20.77</v>
      </c>
      <c r="J484" s="34">
        <v>11.42</v>
      </c>
    </row>
    <row r="485" spans="1:10" ht="25.95" customHeight="1" x14ac:dyDescent="0.25">
      <c r="A485" s="37" t="s">
        <v>294</v>
      </c>
      <c r="B485" s="38" t="s">
        <v>222</v>
      </c>
      <c r="C485" s="37" t="s">
        <v>40</v>
      </c>
      <c r="D485" s="37" t="s">
        <v>221</v>
      </c>
      <c r="E485" s="142" t="s">
        <v>343</v>
      </c>
      <c r="F485" s="142"/>
      <c r="G485" s="36" t="s">
        <v>148</v>
      </c>
      <c r="H485" s="35">
        <v>1.58</v>
      </c>
      <c r="I485" s="34">
        <v>17.59</v>
      </c>
      <c r="J485" s="34">
        <v>27.79</v>
      </c>
    </row>
    <row r="486" spans="1:10" ht="39" customHeight="1" x14ac:dyDescent="0.25">
      <c r="A486" s="37" t="s">
        <v>294</v>
      </c>
      <c r="B486" s="38" t="s">
        <v>541</v>
      </c>
      <c r="C486" s="37" t="s">
        <v>40</v>
      </c>
      <c r="D486" s="37" t="s">
        <v>540</v>
      </c>
      <c r="E486" s="142" t="s">
        <v>343</v>
      </c>
      <c r="F486" s="142"/>
      <c r="G486" s="36" t="s">
        <v>148</v>
      </c>
      <c r="H486" s="35">
        <v>1.39</v>
      </c>
      <c r="I486" s="34">
        <v>14.2</v>
      </c>
      <c r="J486" s="34">
        <v>19.73</v>
      </c>
    </row>
    <row r="487" spans="1:10" ht="39" customHeight="1" x14ac:dyDescent="0.25">
      <c r="A487" s="37" t="s">
        <v>294</v>
      </c>
      <c r="B487" s="38" t="s">
        <v>146</v>
      </c>
      <c r="C487" s="37" t="s">
        <v>40</v>
      </c>
      <c r="D487" s="37" t="s">
        <v>145</v>
      </c>
      <c r="E487" s="142" t="s">
        <v>343</v>
      </c>
      <c r="F487" s="142"/>
      <c r="G487" s="36" t="s">
        <v>77</v>
      </c>
      <c r="H487" s="35">
        <v>0.03</v>
      </c>
      <c r="I487" s="34">
        <v>961.52</v>
      </c>
      <c r="J487" s="34">
        <v>28.84</v>
      </c>
    </row>
    <row r="488" spans="1:10" ht="39" customHeight="1" x14ac:dyDescent="0.25">
      <c r="A488" s="37" t="s">
        <v>294</v>
      </c>
      <c r="B488" s="38" t="s">
        <v>216</v>
      </c>
      <c r="C488" s="37" t="s">
        <v>40</v>
      </c>
      <c r="D488" s="37" t="s">
        <v>215</v>
      </c>
      <c r="E488" s="142" t="s">
        <v>343</v>
      </c>
      <c r="F488" s="142"/>
      <c r="G488" s="36" t="s">
        <v>77</v>
      </c>
      <c r="H488" s="35">
        <v>0.02</v>
      </c>
      <c r="I488" s="34">
        <v>1147.3499999999999</v>
      </c>
      <c r="J488" s="34">
        <v>22.94</v>
      </c>
    </row>
    <row r="489" spans="1:10" ht="25.95" customHeight="1" x14ac:dyDescent="0.25">
      <c r="A489" s="37" t="s">
        <v>294</v>
      </c>
      <c r="B489" s="38" t="s">
        <v>539</v>
      </c>
      <c r="C489" s="37" t="s">
        <v>40</v>
      </c>
      <c r="D489" s="37" t="s">
        <v>538</v>
      </c>
      <c r="E489" s="142" t="s">
        <v>537</v>
      </c>
      <c r="F489" s="142"/>
      <c r="G489" s="36" t="s">
        <v>120</v>
      </c>
      <c r="H489" s="35">
        <v>0.65</v>
      </c>
      <c r="I489" s="34">
        <v>42.71</v>
      </c>
      <c r="J489" s="34">
        <v>27.76</v>
      </c>
    </row>
    <row r="490" spans="1:10" ht="64.95" customHeight="1" x14ac:dyDescent="0.25">
      <c r="A490" s="37" t="s">
        <v>294</v>
      </c>
      <c r="B490" s="38" t="s">
        <v>536</v>
      </c>
      <c r="C490" s="37" t="s">
        <v>40</v>
      </c>
      <c r="D490" s="37" t="s">
        <v>535</v>
      </c>
      <c r="E490" s="142" t="s">
        <v>479</v>
      </c>
      <c r="F490" s="142"/>
      <c r="G490" s="36" t="s">
        <v>120</v>
      </c>
      <c r="H490" s="35">
        <v>1.38</v>
      </c>
      <c r="I490" s="34">
        <v>96.7</v>
      </c>
      <c r="J490" s="34">
        <v>133.44</v>
      </c>
    </row>
    <row r="491" spans="1:10" ht="52.05" customHeight="1" x14ac:dyDescent="0.25">
      <c r="A491" s="37" t="s">
        <v>294</v>
      </c>
      <c r="B491" s="38" t="s">
        <v>534</v>
      </c>
      <c r="C491" s="37" t="s">
        <v>40</v>
      </c>
      <c r="D491" s="37" t="s">
        <v>533</v>
      </c>
      <c r="E491" s="142" t="s">
        <v>441</v>
      </c>
      <c r="F491" s="142"/>
      <c r="G491" s="36" t="s">
        <v>120</v>
      </c>
      <c r="H491" s="35">
        <v>4</v>
      </c>
      <c r="I491" s="34">
        <v>5.05</v>
      </c>
      <c r="J491" s="34">
        <v>20.2</v>
      </c>
    </row>
    <row r="492" spans="1:10" ht="52.05" customHeight="1" x14ac:dyDescent="0.25">
      <c r="A492" s="37" t="s">
        <v>294</v>
      </c>
      <c r="B492" s="38" t="s">
        <v>532</v>
      </c>
      <c r="C492" s="37" t="s">
        <v>40</v>
      </c>
      <c r="D492" s="37" t="s">
        <v>531</v>
      </c>
      <c r="E492" s="142" t="s">
        <v>441</v>
      </c>
      <c r="F492" s="142"/>
      <c r="G492" s="36" t="s">
        <v>120</v>
      </c>
      <c r="H492" s="35">
        <v>4</v>
      </c>
      <c r="I492" s="34">
        <v>24.95</v>
      </c>
      <c r="J492" s="34">
        <v>99.8</v>
      </c>
    </row>
    <row r="493" spans="1:10" ht="25.95" customHeight="1" x14ac:dyDescent="0.25">
      <c r="A493" s="37" t="s">
        <v>294</v>
      </c>
      <c r="B493" s="38" t="s">
        <v>530</v>
      </c>
      <c r="C493" s="37" t="s">
        <v>40</v>
      </c>
      <c r="D493" s="37" t="s">
        <v>529</v>
      </c>
      <c r="E493" s="142" t="s">
        <v>436</v>
      </c>
      <c r="F493" s="142"/>
      <c r="G493" s="36" t="s">
        <v>120</v>
      </c>
      <c r="H493" s="35">
        <v>4</v>
      </c>
      <c r="I493" s="34">
        <v>3.25</v>
      </c>
      <c r="J493" s="34">
        <v>13</v>
      </c>
    </row>
    <row r="494" spans="1:10" ht="25.95" customHeight="1" x14ac:dyDescent="0.25">
      <c r="A494" s="37" t="s">
        <v>294</v>
      </c>
      <c r="B494" s="38" t="s">
        <v>528</v>
      </c>
      <c r="C494" s="37" t="s">
        <v>40</v>
      </c>
      <c r="D494" s="37" t="s">
        <v>527</v>
      </c>
      <c r="E494" s="142" t="s">
        <v>436</v>
      </c>
      <c r="F494" s="142"/>
      <c r="G494" s="36" t="s">
        <v>120</v>
      </c>
      <c r="H494" s="35">
        <v>4</v>
      </c>
      <c r="I494" s="34">
        <v>14.01</v>
      </c>
      <c r="J494" s="34">
        <v>56.04</v>
      </c>
    </row>
    <row r="495" spans="1:10" ht="25.95" customHeight="1" x14ac:dyDescent="0.25">
      <c r="A495" s="37" t="s">
        <v>294</v>
      </c>
      <c r="B495" s="38" t="s">
        <v>526</v>
      </c>
      <c r="C495" s="37" t="s">
        <v>40</v>
      </c>
      <c r="D495" s="37" t="s">
        <v>525</v>
      </c>
      <c r="E495" s="142" t="s">
        <v>441</v>
      </c>
      <c r="F495" s="142"/>
      <c r="G495" s="36" t="s">
        <v>51</v>
      </c>
      <c r="H495" s="35">
        <v>1</v>
      </c>
      <c r="I495" s="34">
        <v>49.22</v>
      </c>
      <c r="J495" s="34">
        <v>49.22</v>
      </c>
    </row>
    <row r="496" spans="1:10" x14ac:dyDescent="0.25">
      <c r="A496" s="33"/>
      <c r="B496" s="33"/>
      <c r="C496" s="33"/>
      <c r="D496" s="33"/>
      <c r="E496" s="33" t="s">
        <v>290</v>
      </c>
      <c r="F496" s="32">
        <v>220.82</v>
      </c>
      <c r="G496" s="33" t="s">
        <v>289</v>
      </c>
      <c r="H496" s="32">
        <v>0</v>
      </c>
      <c r="I496" s="33" t="s">
        <v>288</v>
      </c>
      <c r="J496" s="32">
        <v>220.82</v>
      </c>
    </row>
    <row r="497" spans="1:10" x14ac:dyDescent="0.25">
      <c r="A497" s="33"/>
      <c r="B497" s="33"/>
      <c r="C497" s="33"/>
      <c r="D497" s="33"/>
      <c r="E497" s="33" t="s">
        <v>287</v>
      </c>
      <c r="F497" s="32">
        <v>125.87</v>
      </c>
      <c r="G497" s="33"/>
      <c r="H497" s="146" t="s">
        <v>286</v>
      </c>
      <c r="I497" s="146"/>
      <c r="J497" s="32">
        <v>756.53</v>
      </c>
    </row>
    <row r="498" spans="1:10" ht="49.95" customHeight="1" thickBot="1" x14ac:dyDescent="0.3">
      <c r="A498" s="13"/>
      <c r="B498" s="13"/>
      <c r="C498" s="13"/>
      <c r="D498" s="13"/>
      <c r="E498" s="13"/>
      <c r="F498" s="13"/>
      <c r="G498" s="13" t="s">
        <v>285</v>
      </c>
      <c r="H498" s="31">
        <v>115.3</v>
      </c>
      <c r="I498" s="13" t="s">
        <v>284</v>
      </c>
      <c r="J498" s="14">
        <v>87227.9</v>
      </c>
    </row>
    <row r="499" spans="1:10" ht="1.05" customHeight="1" thickTop="1" x14ac:dyDescent="0.25">
      <c r="A499" s="30"/>
      <c r="B499" s="30"/>
      <c r="C499" s="30"/>
      <c r="D499" s="30"/>
      <c r="E499" s="30"/>
      <c r="F499" s="30"/>
      <c r="G499" s="30"/>
      <c r="H499" s="30"/>
      <c r="I499" s="30"/>
      <c r="J499" s="30"/>
    </row>
    <row r="500" spans="1:10" ht="18" customHeight="1" x14ac:dyDescent="0.25">
      <c r="A500" s="28" t="s">
        <v>168</v>
      </c>
      <c r="B500" s="26" t="s">
        <v>282</v>
      </c>
      <c r="C500" s="28" t="s">
        <v>281</v>
      </c>
      <c r="D500" s="28" t="s">
        <v>10</v>
      </c>
      <c r="E500" s="144" t="s">
        <v>301</v>
      </c>
      <c r="F500" s="144"/>
      <c r="G500" s="27" t="s">
        <v>280</v>
      </c>
      <c r="H500" s="26" t="s">
        <v>279</v>
      </c>
      <c r="I500" s="26" t="s">
        <v>278</v>
      </c>
      <c r="J500" s="26" t="s">
        <v>11</v>
      </c>
    </row>
    <row r="501" spans="1:10" ht="39" customHeight="1" x14ac:dyDescent="0.25">
      <c r="A501" s="21" t="s">
        <v>300</v>
      </c>
      <c r="B501" s="19" t="s">
        <v>167</v>
      </c>
      <c r="C501" s="21" t="s">
        <v>35</v>
      </c>
      <c r="D501" s="21" t="s">
        <v>166</v>
      </c>
      <c r="E501" s="145" t="s">
        <v>299</v>
      </c>
      <c r="F501" s="145"/>
      <c r="G501" s="20" t="s">
        <v>33</v>
      </c>
      <c r="H501" s="39">
        <v>1</v>
      </c>
      <c r="I501" s="18">
        <v>824.42</v>
      </c>
      <c r="J501" s="18">
        <v>824.42</v>
      </c>
    </row>
    <row r="502" spans="1:10" ht="24" customHeight="1" x14ac:dyDescent="0.25">
      <c r="A502" s="37" t="s">
        <v>294</v>
      </c>
      <c r="B502" s="38" t="s">
        <v>457</v>
      </c>
      <c r="C502" s="37" t="s">
        <v>40</v>
      </c>
      <c r="D502" s="37" t="s">
        <v>456</v>
      </c>
      <c r="E502" s="142" t="s">
        <v>296</v>
      </c>
      <c r="F502" s="142"/>
      <c r="G502" s="36" t="s">
        <v>295</v>
      </c>
      <c r="H502" s="35">
        <v>2.15</v>
      </c>
      <c r="I502" s="34">
        <v>25.4</v>
      </c>
      <c r="J502" s="34">
        <v>54.61</v>
      </c>
    </row>
    <row r="503" spans="1:10" ht="24" customHeight="1" x14ac:dyDescent="0.25">
      <c r="A503" s="37" t="s">
        <v>294</v>
      </c>
      <c r="B503" s="38" t="s">
        <v>298</v>
      </c>
      <c r="C503" s="37" t="s">
        <v>40</v>
      </c>
      <c r="D503" s="37" t="s">
        <v>297</v>
      </c>
      <c r="E503" s="142" t="s">
        <v>296</v>
      </c>
      <c r="F503" s="142"/>
      <c r="G503" s="36" t="s">
        <v>295</v>
      </c>
      <c r="H503" s="35">
        <v>2.29</v>
      </c>
      <c r="I503" s="34">
        <v>20.32</v>
      </c>
      <c r="J503" s="34">
        <v>46.53</v>
      </c>
    </row>
    <row r="504" spans="1:10" ht="25.95" customHeight="1" x14ac:dyDescent="0.25">
      <c r="A504" s="37" t="s">
        <v>294</v>
      </c>
      <c r="B504" s="38" t="s">
        <v>524</v>
      </c>
      <c r="C504" s="37" t="s">
        <v>40</v>
      </c>
      <c r="D504" s="37" t="s">
        <v>523</v>
      </c>
      <c r="E504" s="142" t="s">
        <v>296</v>
      </c>
      <c r="F504" s="142"/>
      <c r="G504" s="36" t="s">
        <v>77</v>
      </c>
      <c r="H504" s="35">
        <v>5.0000000000000001E-3</v>
      </c>
      <c r="I504" s="34">
        <v>648.87</v>
      </c>
      <c r="J504" s="34">
        <v>3.24</v>
      </c>
    </row>
    <row r="505" spans="1:10" ht="52.05" customHeight="1" x14ac:dyDescent="0.25">
      <c r="A505" s="43" t="s">
        <v>305</v>
      </c>
      <c r="B505" s="44" t="s">
        <v>522</v>
      </c>
      <c r="C505" s="43" t="s">
        <v>40</v>
      </c>
      <c r="D505" s="43" t="s">
        <v>521</v>
      </c>
      <c r="E505" s="141" t="s">
        <v>302</v>
      </c>
      <c r="F505" s="141"/>
      <c r="G505" s="42" t="s">
        <v>38</v>
      </c>
      <c r="H505" s="41">
        <v>0.11360000000000001</v>
      </c>
      <c r="I505" s="40">
        <v>3.03</v>
      </c>
      <c r="J505" s="40">
        <v>0.34</v>
      </c>
    </row>
    <row r="506" spans="1:10" ht="52.05" customHeight="1" x14ac:dyDescent="0.25">
      <c r="A506" s="43" t="s">
        <v>305</v>
      </c>
      <c r="B506" s="44" t="s">
        <v>520</v>
      </c>
      <c r="C506" s="43" t="s">
        <v>40</v>
      </c>
      <c r="D506" s="43" t="s">
        <v>519</v>
      </c>
      <c r="E506" s="141" t="s">
        <v>302</v>
      </c>
      <c r="F506" s="141"/>
      <c r="G506" s="42" t="s">
        <v>38</v>
      </c>
      <c r="H506" s="41">
        <v>0.11360000000000001</v>
      </c>
      <c r="I506" s="40">
        <v>22.92</v>
      </c>
      <c r="J506" s="40">
        <v>2.6</v>
      </c>
    </row>
    <row r="507" spans="1:10" ht="25.95" customHeight="1" x14ac:dyDescent="0.25">
      <c r="A507" s="43" t="s">
        <v>305</v>
      </c>
      <c r="B507" s="44" t="s">
        <v>518</v>
      </c>
      <c r="C507" s="43" t="s">
        <v>40</v>
      </c>
      <c r="D507" s="43" t="s">
        <v>517</v>
      </c>
      <c r="E507" s="141" t="s">
        <v>302</v>
      </c>
      <c r="F507" s="141"/>
      <c r="G507" s="42" t="s">
        <v>148</v>
      </c>
      <c r="H507" s="41">
        <v>0.12551399999999999</v>
      </c>
      <c r="I507" s="40">
        <v>37.51</v>
      </c>
      <c r="J507" s="40">
        <v>4.7</v>
      </c>
    </row>
    <row r="508" spans="1:10" ht="39" customHeight="1" x14ac:dyDescent="0.25">
      <c r="A508" s="43" t="s">
        <v>305</v>
      </c>
      <c r="B508" s="44" t="s">
        <v>516</v>
      </c>
      <c r="C508" s="43" t="s">
        <v>40</v>
      </c>
      <c r="D508" s="43" t="s">
        <v>515</v>
      </c>
      <c r="E508" s="141" t="s">
        <v>302</v>
      </c>
      <c r="F508" s="141"/>
      <c r="G508" s="42" t="s">
        <v>120</v>
      </c>
      <c r="H508" s="41">
        <v>1</v>
      </c>
      <c r="I508" s="40">
        <v>712.4</v>
      </c>
      <c r="J508" s="40">
        <v>712.4</v>
      </c>
    </row>
    <row r="509" spans="1:10" x14ac:dyDescent="0.25">
      <c r="A509" s="33"/>
      <c r="B509" s="33"/>
      <c r="C509" s="33"/>
      <c r="D509" s="33"/>
      <c r="E509" s="33" t="s">
        <v>290</v>
      </c>
      <c r="F509" s="32">
        <v>78.27</v>
      </c>
      <c r="G509" s="33" t="s">
        <v>289</v>
      </c>
      <c r="H509" s="32">
        <v>0</v>
      </c>
      <c r="I509" s="33" t="s">
        <v>288</v>
      </c>
      <c r="J509" s="32">
        <v>78.27</v>
      </c>
    </row>
    <row r="510" spans="1:10" x14ac:dyDescent="0.25">
      <c r="A510" s="33"/>
      <c r="B510" s="33"/>
      <c r="C510" s="33"/>
      <c r="D510" s="33"/>
      <c r="E510" s="33" t="s">
        <v>287</v>
      </c>
      <c r="F510" s="32">
        <v>164.55</v>
      </c>
      <c r="G510" s="33"/>
      <c r="H510" s="146" t="s">
        <v>286</v>
      </c>
      <c r="I510" s="146"/>
      <c r="J510" s="32">
        <v>988.97</v>
      </c>
    </row>
    <row r="511" spans="1:10" ht="49.95" customHeight="1" thickBot="1" x14ac:dyDescent="0.3">
      <c r="A511" s="13"/>
      <c r="B511" s="13"/>
      <c r="C511" s="13"/>
      <c r="D511" s="13"/>
      <c r="E511" s="13"/>
      <c r="F511" s="13"/>
      <c r="G511" s="13" t="s">
        <v>285</v>
      </c>
      <c r="H511" s="31">
        <v>16</v>
      </c>
      <c r="I511" s="13" t="s">
        <v>284</v>
      </c>
      <c r="J511" s="14">
        <v>15823.52</v>
      </c>
    </row>
    <row r="512" spans="1:10" ht="1.05" customHeight="1" thickTop="1" x14ac:dyDescent="0.25">
      <c r="A512" s="30"/>
      <c r="B512" s="30"/>
      <c r="C512" s="30"/>
      <c r="D512" s="30"/>
      <c r="E512" s="30"/>
      <c r="F512" s="30"/>
      <c r="G512" s="30"/>
      <c r="H512" s="30"/>
      <c r="I512" s="30"/>
      <c r="J512" s="30"/>
    </row>
    <row r="513" spans="1:10" ht="18" customHeight="1" x14ac:dyDescent="0.25">
      <c r="A513" s="28" t="s">
        <v>165</v>
      </c>
      <c r="B513" s="26" t="s">
        <v>282</v>
      </c>
      <c r="C513" s="28" t="s">
        <v>281</v>
      </c>
      <c r="D513" s="28" t="s">
        <v>10</v>
      </c>
      <c r="E513" s="144" t="s">
        <v>301</v>
      </c>
      <c r="F513" s="144"/>
      <c r="G513" s="27" t="s">
        <v>280</v>
      </c>
      <c r="H513" s="26" t="s">
        <v>279</v>
      </c>
      <c r="I513" s="26" t="s">
        <v>278</v>
      </c>
      <c r="J513" s="26" t="s">
        <v>11</v>
      </c>
    </row>
    <row r="514" spans="1:10" ht="25.95" customHeight="1" x14ac:dyDescent="0.25">
      <c r="A514" s="21" t="s">
        <v>300</v>
      </c>
      <c r="B514" s="19" t="s">
        <v>164</v>
      </c>
      <c r="C514" s="21" t="s">
        <v>40</v>
      </c>
      <c r="D514" s="21" t="s">
        <v>163</v>
      </c>
      <c r="E514" s="145" t="s">
        <v>514</v>
      </c>
      <c r="F514" s="145"/>
      <c r="G514" s="20" t="s">
        <v>77</v>
      </c>
      <c r="H514" s="39">
        <v>1</v>
      </c>
      <c r="I514" s="18">
        <v>110.14</v>
      </c>
      <c r="J514" s="18">
        <v>110.14</v>
      </c>
    </row>
    <row r="515" spans="1:10" ht="24" customHeight="1" x14ac:dyDescent="0.25">
      <c r="A515" s="37" t="s">
        <v>294</v>
      </c>
      <c r="B515" s="38" t="s">
        <v>347</v>
      </c>
      <c r="C515" s="37" t="s">
        <v>40</v>
      </c>
      <c r="D515" s="37" t="s">
        <v>346</v>
      </c>
      <c r="E515" s="142" t="s">
        <v>296</v>
      </c>
      <c r="F515" s="142"/>
      <c r="G515" s="36" t="s">
        <v>295</v>
      </c>
      <c r="H515" s="35">
        <v>0.72660000000000002</v>
      </c>
      <c r="I515" s="34">
        <v>25.62</v>
      </c>
      <c r="J515" s="34">
        <v>18.61</v>
      </c>
    </row>
    <row r="516" spans="1:10" ht="24" customHeight="1" x14ac:dyDescent="0.25">
      <c r="A516" s="37" t="s">
        <v>294</v>
      </c>
      <c r="B516" s="38" t="s">
        <v>298</v>
      </c>
      <c r="C516" s="37" t="s">
        <v>40</v>
      </c>
      <c r="D516" s="37" t="s">
        <v>297</v>
      </c>
      <c r="E516" s="142" t="s">
        <v>296</v>
      </c>
      <c r="F516" s="142"/>
      <c r="G516" s="36" t="s">
        <v>295</v>
      </c>
      <c r="H516" s="35">
        <v>4.5046999999999997</v>
      </c>
      <c r="I516" s="34">
        <v>20.32</v>
      </c>
      <c r="J516" s="34">
        <v>91.53</v>
      </c>
    </row>
    <row r="517" spans="1:10" x14ac:dyDescent="0.25">
      <c r="A517" s="33"/>
      <c r="B517" s="33"/>
      <c r="C517" s="33"/>
      <c r="D517" s="33"/>
      <c r="E517" s="33" t="s">
        <v>290</v>
      </c>
      <c r="F517" s="32">
        <v>82.69</v>
      </c>
      <c r="G517" s="33" t="s">
        <v>289</v>
      </c>
      <c r="H517" s="32">
        <v>0</v>
      </c>
      <c r="I517" s="33" t="s">
        <v>288</v>
      </c>
      <c r="J517" s="32">
        <v>82.69</v>
      </c>
    </row>
    <row r="518" spans="1:10" x14ac:dyDescent="0.25">
      <c r="A518" s="33"/>
      <c r="B518" s="33"/>
      <c r="C518" s="33"/>
      <c r="D518" s="33"/>
      <c r="E518" s="33" t="s">
        <v>287</v>
      </c>
      <c r="F518" s="32">
        <v>21.98</v>
      </c>
      <c r="G518" s="33"/>
      <c r="H518" s="146" t="s">
        <v>286</v>
      </c>
      <c r="I518" s="146"/>
      <c r="J518" s="32">
        <v>132.12</v>
      </c>
    </row>
    <row r="519" spans="1:10" ht="49.95" customHeight="1" thickBot="1" x14ac:dyDescent="0.3">
      <c r="A519" s="13"/>
      <c r="B519" s="13"/>
      <c r="C519" s="13"/>
      <c r="D519" s="13"/>
      <c r="E519" s="13"/>
      <c r="F519" s="13"/>
      <c r="G519" s="13" t="s">
        <v>285</v>
      </c>
      <c r="H519" s="31">
        <v>0.6</v>
      </c>
      <c r="I519" s="13" t="s">
        <v>284</v>
      </c>
      <c r="J519" s="14">
        <v>79.27</v>
      </c>
    </row>
    <row r="520" spans="1:10" ht="1.05" customHeight="1" thickTop="1" x14ac:dyDescent="0.25">
      <c r="A520" s="30"/>
      <c r="B520" s="30"/>
      <c r="C520" s="30"/>
      <c r="D520" s="30"/>
      <c r="E520" s="30"/>
      <c r="F520" s="30"/>
      <c r="G520" s="30"/>
      <c r="H520" s="30"/>
      <c r="I520" s="30"/>
      <c r="J520" s="30"/>
    </row>
    <row r="521" spans="1:10" ht="24" customHeight="1" x14ac:dyDescent="0.25">
      <c r="A521" s="24" t="s">
        <v>162</v>
      </c>
      <c r="B521" s="24"/>
      <c r="C521" s="24"/>
      <c r="D521" s="24" t="s">
        <v>161</v>
      </c>
      <c r="E521" s="24"/>
      <c r="F521" s="143"/>
      <c r="G521" s="143"/>
      <c r="H521" s="25"/>
      <c r="I521" s="24"/>
      <c r="J521" s="23">
        <v>35802.050000000003</v>
      </c>
    </row>
    <row r="522" spans="1:10" ht="18" customHeight="1" x14ac:dyDescent="0.25">
      <c r="A522" s="28" t="s">
        <v>160</v>
      </c>
      <c r="B522" s="26" t="s">
        <v>282</v>
      </c>
      <c r="C522" s="28" t="s">
        <v>281</v>
      </c>
      <c r="D522" s="28" t="s">
        <v>10</v>
      </c>
      <c r="E522" s="144" t="s">
        <v>301</v>
      </c>
      <c r="F522" s="144"/>
      <c r="G522" s="27" t="s">
        <v>280</v>
      </c>
      <c r="H522" s="26" t="s">
        <v>279</v>
      </c>
      <c r="I522" s="26" t="s">
        <v>278</v>
      </c>
      <c r="J522" s="26" t="s">
        <v>11</v>
      </c>
    </row>
    <row r="523" spans="1:10" ht="39" customHeight="1" x14ac:dyDescent="0.25">
      <c r="A523" s="21" t="s">
        <v>300</v>
      </c>
      <c r="B523" s="19" t="s">
        <v>159</v>
      </c>
      <c r="C523" s="21" t="s">
        <v>40</v>
      </c>
      <c r="D523" s="21" t="s">
        <v>158</v>
      </c>
      <c r="E523" s="145" t="s">
        <v>343</v>
      </c>
      <c r="F523" s="145"/>
      <c r="G523" s="20" t="s">
        <v>51</v>
      </c>
      <c r="H523" s="39">
        <v>1</v>
      </c>
      <c r="I523" s="18">
        <v>120.58</v>
      </c>
      <c r="J523" s="18">
        <v>120.58</v>
      </c>
    </row>
    <row r="524" spans="1:10" ht="24" customHeight="1" x14ac:dyDescent="0.25">
      <c r="A524" s="37" t="s">
        <v>294</v>
      </c>
      <c r="B524" s="38" t="s">
        <v>347</v>
      </c>
      <c r="C524" s="37" t="s">
        <v>40</v>
      </c>
      <c r="D524" s="37" t="s">
        <v>346</v>
      </c>
      <c r="E524" s="142" t="s">
        <v>296</v>
      </c>
      <c r="F524" s="142"/>
      <c r="G524" s="36" t="s">
        <v>295</v>
      </c>
      <c r="H524" s="35">
        <v>1.103</v>
      </c>
      <c r="I524" s="34">
        <v>25.62</v>
      </c>
      <c r="J524" s="34">
        <v>28.25</v>
      </c>
    </row>
    <row r="525" spans="1:10" ht="24" customHeight="1" x14ac:dyDescent="0.25">
      <c r="A525" s="37" t="s">
        <v>294</v>
      </c>
      <c r="B525" s="38" t="s">
        <v>298</v>
      </c>
      <c r="C525" s="37" t="s">
        <v>40</v>
      </c>
      <c r="D525" s="37" t="s">
        <v>297</v>
      </c>
      <c r="E525" s="142" t="s">
        <v>296</v>
      </c>
      <c r="F525" s="142"/>
      <c r="G525" s="36" t="s">
        <v>295</v>
      </c>
      <c r="H525" s="35">
        <v>1.33</v>
      </c>
      <c r="I525" s="34">
        <v>20.32</v>
      </c>
      <c r="J525" s="34">
        <v>27.02</v>
      </c>
    </row>
    <row r="526" spans="1:10" ht="25.95" customHeight="1" x14ac:dyDescent="0.25">
      <c r="A526" s="37" t="s">
        <v>294</v>
      </c>
      <c r="B526" s="38" t="s">
        <v>513</v>
      </c>
      <c r="C526" s="37" t="s">
        <v>40</v>
      </c>
      <c r="D526" s="37" t="s">
        <v>512</v>
      </c>
      <c r="E526" s="142" t="s">
        <v>343</v>
      </c>
      <c r="F526" s="142"/>
      <c r="G526" s="36" t="s">
        <v>148</v>
      </c>
      <c r="H526" s="35">
        <v>2.1230000000000002</v>
      </c>
      <c r="I526" s="34">
        <v>9.39</v>
      </c>
      <c r="J526" s="34">
        <v>19.93</v>
      </c>
    </row>
    <row r="527" spans="1:10" ht="39" customHeight="1" x14ac:dyDescent="0.25">
      <c r="A527" s="37" t="s">
        <v>294</v>
      </c>
      <c r="B527" s="38" t="s">
        <v>411</v>
      </c>
      <c r="C527" s="37" t="s">
        <v>40</v>
      </c>
      <c r="D527" s="37" t="s">
        <v>410</v>
      </c>
      <c r="E527" s="142" t="s">
        <v>343</v>
      </c>
      <c r="F527" s="142"/>
      <c r="G527" s="36" t="s">
        <v>77</v>
      </c>
      <c r="H527" s="35">
        <v>8.5999999999999993E-2</v>
      </c>
      <c r="I527" s="34">
        <v>527.69000000000005</v>
      </c>
      <c r="J527" s="34">
        <v>45.38</v>
      </c>
    </row>
    <row r="528" spans="1:10" x14ac:dyDescent="0.25">
      <c r="A528" s="33"/>
      <c r="B528" s="33"/>
      <c r="C528" s="33"/>
      <c r="D528" s="33"/>
      <c r="E528" s="33" t="s">
        <v>290</v>
      </c>
      <c r="F528" s="32">
        <v>46.94</v>
      </c>
      <c r="G528" s="33" t="s">
        <v>289</v>
      </c>
      <c r="H528" s="32">
        <v>0</v>
      </c>
      <c r="I528" s="33" t="s">
        <v>288</v>
      </c>
      <c r="J528" s="32">
        <v>46.94</v>
      </c>
    </row>
    <row r="529" spans="1:10" x14ac:dyDescent="0.25">
      <c r="A529" s="33"/>
      <c r="B529" s="33"/>
      <c r="C529" s="33"/>
      <c r="D529" s="33"/>
      <c r="E529" s="33" t="s">
        <v>287</v>
      </c>
      <c r="F529" s="32">
        <v>24.06</v>
      </c>
      <c r="G529" s="33"/>
      <c r="H529" s="146" t="s">
        <v>286</v>
      </c>
      <c r="I529" s="146"/>
      <c r="J529" s="32">
        <v>144.63999999999999</v>
      </c>
    </row>
    <row r="530" spans="1:10" ht="49.95" customHeight="1" thickBot="1" x14ac:dyDescent="0.3">
      <c r="A530" s="13"/>
      <c r="B530" s="13"/>
      <c r="C530" s="13"/>
      <c r="D530" s="13"/>
      <c r="E530" s="13"/>
      <c r="F530" s="13"/>
      <c r="G530" s="13" t="s">
        <v>285</v>
      </c>
      <c r="H530" s="31">
        <v>13.4</v>
      </c>
      <c r="I530" s="13" t="s">
        <v>284</v>
      </c>
      <c r="J530" s="14">
        <v>1938.17</v>
      </c>
    </row>
    <row r="531" spans="1:10" ht="1.05" customHeight="1" thickTop="1" x14ac:dyDescent="0.25">
      <c r="A531" s="30"/>
      <c r="B531" s="30"/>
      <c r="C531" s="30"/>
      <c r="D531" s="30"/>
      <c r="E531" s="30"/>
      <c r="F531" s="30"/>
      <c r="G531" s="30"/>
      <c r="H531" s="30"/>
      <c r="I531" s="30"/>
      <c r="J531" s="30"/>
    </row>
    <row r="532" spans="1:10" ht="18" customHeight="1" x14ac:dyDescent="0.25">
      <c r="A532" s="28" t="s">
        <v>157</v>
      </c>
      <c r="B532" s="26" t="s">
        <v>282</v>
      </c>
      <c r="C532" s="28" t="s">
        <v>281</v>
      </c>
      <c r="D532" s="28" t="s">
        <v>10</v>
      </c>
      <c r="E532" s="144" t="s">
        <v>301</v>
      </c>
      <c r="F532" s="144"/>
      <c r="G532" s="27" t="s">
        <v>280</v>
      </c>
      <c r="H532" s="26" t="s">
        <v>279</v>
      </c>
      <c r="I532" s="26" t="s">
        <v>278</v>
      </c>
      <c r="J532" s="26" t="s">
        <v>11</v>
      </c>
    </row>
    <row r="533" spans="1:10" ht="39" customHeight="1" x14ac:dyDescent="0.25">
      <c r="A533" s="21" t="s">
        <v>300</v>
      </c>
      <c r="B533" s="19" t="s">
        <v>156</v>
      </c>
      <c r="C533" s="21" t="s">
        <v>40</v>
      </c>
      <c r="D533" s="21" t="s">
        <v>155</v>
      </c>
      <c r="E533" s="145" t="s">
        <v>343</v>
      </c>
      <c r="F533" s="145"/>
      <c r="G533" s="20" t="s">
        <v>120</v>
      </c>
      <c r="H533" s="39">
        <v>1</v>
      </c>
      <c r="I533" s="18">
        <v>101</v>
      </c>
      <c r="J533" s="18">
        <v>101</v>
      </c>
    </row>
    <row r="534" spans="1:10" ht="25.95" customHeight="1" x14ac:dyDescent="0.25">
      <c r="A534" s="37" t="s">
        <v>294</v>
      </c>
      <c r="B534" s="38" t="s">
        <v>511</v>
      </c>
      <c r="C534" s="37" t="s">
        <v>40</v>
      </c>
      <c r="D534" s="37" t="s">
        <v>510</v>
      </c>
      <c r="E534" s="142" t="s">
        <v>296</v>
      </c>
      <c r="F534" s="142"/>
      <c r="G534" s="36" t="s">
        <v>295</v>
      </c>
      <c r="H534" s="35">
        <v>0.73099999999999998</v>
      </c>
      <c r="I534" s="34">
        <v>21.42</v>
      </c>
      <c r="J534" s="34">
        <v>15.65</v>
      </c>
    </row>
    <row r="535" spans="1:10" ht="24" customHeight="1" x14ac:dyDescent="0.25">
      <c r="A535" s="37" t="s">
        <v>294</v>
      </c>
      <c r="B535" s="38" t="s">
        <v>468</v>
      </c>
      <c r="C535" s="37" t="s">
        <v>40</v>
      </c>
      <c r="D535" s="37" t="s">
        <v>467</v>
      </c>
      <c r="E535" s="142" t="s">
        <v>296</v>
      </c>
      <c r="F535" s="142"/>
      <c r="G535" s="36" t="s">
        <v>295</v>
      </c>
      <c r="H535" s="35">
        <v>1.718</v>
      </c>
      <c r="I535" s="34">
        <v>25.26</v>
      </c>
      <c r="J535" s="34">
        <v>43.39</v>
      </c>
    </row>
    <row r="536" spans="1:10" ht="39" customHeight="1" x14ac:dyDescent="0.25">
      <c r="A536" s="37" t="s">
        <v>294</v>
      </c>
      <c r="B536" s="38" t="s">
        <v>509</v>
      </c>
      <c r="C536" s="37" t="s">
        <v>40</v>
      </c>
      <c r="D536" s="37" t="s">
        <v>508</v>
      </c>
      <c r="E536" s="142" t="s">
        <v>356</v>
      </c>
      <c r="F536" s="142"/>
      <c r="G536" s="36" t="s">
        <v>355</v>
      </c>
      <c r="H536" s="35">
        <v>1.4E-2</v>
      </c>
      <c r="I536" s="34">
        <v>23.3</v>
      </c>
      <c r="J536" s="34">
        <v>0.32</v>
      </c>
    </row>
    <row r="537" spans="1:10" ht="39" customHeight="1" x14ac:dyDescent="0.25">
      <c r="A537" s="37" t="s">
        <v>294</v>
      </c>
      <c r="B537" s="38" t="s">
        <v>507</v>
      </c>
      <c r="C537" s="37" t="s">
        <v>40</v>
      </c>
      <c r="D537" s="37" t="s">
        <v>506</v>
      </c>
      <c r="E537" s="142" t="s">
        <v>356</v>
      </c>
      <c r="F537" s="142"/>
      <c r="G537" s="36" t="s">
        <v>359</v>
      </c>
      <c r="H537" s="35">
        <v>5.6000000000000001E-2</v>
      </c>
      <c r="I537" s="34">
        <v>21.85</v>
      </c>
      <c r="J537" s="34">
        <v>1.22</v>
      </c>
    </row>
    <row r="538" spans="1:10" ht="39" customHeight="1" x14ac:dyDescent="0.25">
      <c r="A538" s="43" t="s">
        <v>305</v>
      </c>
      <c r="B538" s="44" t="s">
        <v>505</v>
      </c>
      <c r="C538" s="43" t="s">
        <v>40</v>
      </c>
      <c r="D538" s="43" t="s">
        <v>504</v>
      </c>
      <c r="E538" s="141" t="s">
        <v>302</v>
      </c>
      <c r="F538" s="141"/>
      <c r="G538" s="42" t="s">
        <v>120</v>
      </c>
      <c r="H538" s="41">
        <v>0.315</v>
      </c>
      <c r="I538" s="40">
        <v>72.14</v>
      </c>
      <c r="J538" s="40">
        <v>22.72</v>
      </c>
    </row>
    <row r="539" spans="1:10" ht="25.95" customHeight="1" x14ac:dyDescent="0.25">
      <c r="A539" s="43" t="s">
        <v>305</v>
      </c>
      <c r="B539" s="44" t="s">
        <v>409</v>
      </c>
      <c r="C539" s="43" t="s">
        <v>40</v>
      </c>
      <c r="D539" s="43" t="s">
        <v>408</v>
      </c>
      <c r="E539" s="141" t="s">
        <v>302</v>
      </c>
      <c r="F539" s="141"/>
      <c r="G539" s="42" t="s">
        <v>407</v>
      </c>
      <c r="H539" s="41">
        <v>9.5499999999999995E-3</v>
      </c>
      <c r="I539" s="40">
        <v>6.98</v>
      </c>
      <c r="J539" s="40">
        <v>0.06</v>
      </c>
    </row>
    <row r="540" spans="1:10" ht="25.95" customHeight="1" x14ac:dyDescent="0.25">
      <c r="A540" s="43" t="s">
        <v>305</v>
      </c>
      <c r="B540" s="44" t="s">
        <v>406</v>
      </c>
      <c r="C540" s="43" t="s">
        <v>40</v>
      </c>
      <c r="D540" s="43" t="s">
        <v>405</v>
      </c>
      <c r="E540" s="141" t="s">
        <v>302</v>
      </c>
      <c r="F540" s="141"/>
      <c r="G540" s="42" t="s">
        <v>51</v>
      </c>
      <c r="H540" s="41">
        <v>1.218</v>
      </c>
      <c r="I540" s="40">
        <v>11.58</v>
      </c>
      <c r="J540" s="40">
        <v>14.1</v>
      </c>
    </row>
    <row r="541" spans="1:10" ht="25.95" customHeight="1" x14ac:dyDescent="0.25">
      <c r="A541" s="43" t="s">
        <v>305</v>
      </c>
      <c r="B541" s="44" t="s">
        <v>404</v>
      </c>
      <c r="C541" s="43" t="s">
        <v>40</v>
      </c>
      <c r="D541" s="43" t="s">
        <v>403</v>
      </c>
      <c r="E541" s="141" t="s">
        <v>302</v>
      </c>
      <c r="F541" s="141"/>
      <c r="G541" s="42" t="s">
        <v>51</v>
      </c>
      <c r="H541" s="41">
        <v>0.72199999999999998</v>
      </c>
      <c r="I541" s="40">
        <v>4.05</v>
      </c>
      <c r="J541" s="40">
        <v>2.92</v>
      </c>
    </row>
    <row r="542" spans="1:10" ht="25.95" customHeight="1" x14ac:dyDescent="0.25">
      <c r="A542" s="43" t="s">
        <v>305</v>
      </c>
      <c r="B542" s="44" t="s">
        <v>503</v>
      </c>
      <c r="C542" s="43" t="s">
        <v>40</v>
      </c>
      <c r="D542" s="43" t="s">
        <v>502</v>
      </c>
      <c r="E542" s="141" t="s">
        <v>302</v>
      </c>
      <c r="F542" s="141"/>
      <c r="G542" s="42" t="s">
        <v>148</v>
      </c>
      <c r="H542" s="41">
        <v>8.0000000000000002E-3</v>
      </c>
      <c r="I542" s="40">
        <v>17.52</v>
      </c>
      <c r="J542" s="40">
        <v>0.14000000000000001</v>
      </c>
    </row>
    <row r="543" spans="1:10" ht="25.95" customHeight="1" x14ac:dyDescent="0.25">
      <c r="A543" s="43" t="s">
        <v>305</v>
      </c>
      <c r="B543" s="44" t="s">
        <v>501</v>
      </c>
      <c r="C543" s="43" t="s">
        <v>40</v>
      </c>
      <c r="D543" s="43" t="s">
        <v>500</v>
      </c>
      <c r="E543" s="141" t="s">
        <v>302</v>
      </c>
      <c r="F543" s="141"/>
      <c r="G543" s="42" t="s">
        <v>148</v>
      </c>
      <c r="H543" s="41">
        <v>8.9999999999999993E-3</v>
      </c>
      <c r="I543" s="40">
        <v>19.03</v>
      </c>
      <c r="J543" s="40">
        <v>0.17</v>
      </c>
    </row>
    <row r="544" spans="1:10" ht="25.95" customHeight="1" x14ac:dyDescent="0.25">
      <c r="A544" s="43" t="s">
        <v>305</v>
      </c>
      <c r="B544" s="44" t="s">
        <v>499</v>
      </c>
      <c r="C544" s="43" t="s">
        <v>40</v>
      </c>
      <c r="D544" s="43" t="s">
        <v>498</v>
      </c>
      <c r="E544" s="141" t="s">
        <v>302</v>
      </c>
      <c r="F544" s="141"/>
      <c r="G544" s="42" t="s">
        <v>148</v>
      </c>
      <c r="H544" s="41">
        <v>1.4999999999999999E-2</v>
      </c>
      <c r="I544" s="40">
        <v>21.22</v>
      </c>
      <c r="J544" s="40">
        <v>0.31</v>
      </c>
    </row>
    <row r="545" spans="1:10" x14ac:dyDescent="0.25">
      <c r="A545" s="33"/>
      <c r="B545" s="33"/>
      <c r="C545" s="33"/>
      <c r="D545" s="33"/>
      <c r="E545" s="33" t="s">
        <v>290</v>
      </c>
      <c r="F545" s="32">
        <v>47.5</v>
      </c>
      <c r="G545" s="33" t="s">
        <v>289</v>
      </c>
      <c r="H545" s="32">
        <v>0</v>
      </c>
      <c r="I545" s="33" t="s">
        <v>288</v>
      </c>
      <c r="J545" s="32">
        <v>47.5</v>
      </c>
    </row>
    <row r="546" spans="1:10" x14ac:dyDescent="0.25">
      <c r="A546" s="33"/>
      <c r="B546" s="33"/>
      <c r="C546" s="33"/>
      <c r="D546" s="33"/>
      <c r="E546" s="33" t="s">
        <v>287</v>
      </c>
      <c r="F546" s="32">
        <v>20.149999999999999</v>
      </c>
      <c r="G546" s="33"/>
      <c r="H546" s="146" t="s">
        <v>286</v>
      </c>
      <c r="I546" s="146"/>
      <c r="J546" s="32">
        <v>121.15</v>
      </c>
    </row>
    <row r="547" spans="1:10" ht="49.95" customHeight="1" thickBot="1" x14ac:dyDescent="0.3">
      <c r="A547" s="13"/>
      <c r="B547" s="13"/>
      <c r="C547" s="13"/>
      <c r="D547" s="13"/>
      <c r="E547" s="13"/>
      <c r="F547" s="13"/>
      <c r="G547" s="13" t="s">
        <v>285</v>
      </c>
      <c r="H547" s="31">
        <v>10.199999999999999</v>
      </c>
      <c r="I547" s="13" t="s">
        <v>284</v>
      </c>
      <c r="J547" s="14">
        <v>1235.73</v>
      </c>
    </row>
    <row r="548" spans="1:10" ht="1.05" customHeight="1" thickTop="1" x14ac:dyDescent="0.25">
      <c r="A548" s="30"/>
      <c r="B548" s="30"/>
      <c r="C548" s="30"/>
      <c r="D548" s="30"/>
      <c r="E548" s="30"/>
      <c r="F548" s="30"/>
      <c r="G548" s="30"/>
      <c r="H548" s="30"/>
      <c r="I548" s="30"/>
      <c r="J548" s="30"/>
    </row>
    <row r="549" spans="1:10" ht="18" customHeight="1" x14ac:dyDescent="0.25">
      <c r="A549" s="28" t="s">
        <v>154</v>
      </c>
      <c r="B549" s="26" t="s">
        <v>282</v>
      </c>
      <c r="C549" s="28" t="s">
        <v>281</v>
      </c>
      <c r="D549" s="28" t="s">
        <v>10</v>
      </c>
      <c r="E549" s="144" t="s">
        <v>301</v>
      </c>
      <c r="F549" s="144"/>
      <c r="G549" s="27" t="s">
        <v>280</v>
      </c>
      <c r="H549" s="26" t="s">
        <v>279</v>
      </c>
      <c r="I549" s="26" t="s">
        <v>278</v>
      </c>
      <c r="J549" s="26" t="s">
        <v>11</v>
      </c>
    </row>
    <row r="550" spans="1:10" ht="39" customHeight="1" x14ac:dyDescent="0.25">
      <c r="A550" s="21" t="s">
        <v>300</v>
      </c>
      <c r="B550" s="19" t="s">
        <v>153</v>
      </c>
      <c r="C550" s="21" t="s">
        <v>40</v>
      </c>
      <c r="D550" s="21" t="s">
        <v>152</v>
      </c>
      <c r="E550" s="145" t="s">
        <v>343</v>
      </c>
      <c r="F550" s="145"/>
      <c r="G550" s="20" t="s">
        <v>148</v>
      </c>
      <c r="H550" s="39">
        <v>1</v>
      </c>
      <c r="I550" s="18">
        <v>15.96</v>
      </c>
      <c r="J550" s="18">
        <v>15.96</v>
      </c>
    </row>
    <row r="551" spans="1:10" ht="24" customHeight="1" x14ac:dyDescent="0.25">
      <c r="A551" s="37" t="s">
        <v>294</v>
      </c>
      <c r="B551" s="38" t="s">
        <v>495</v>
      </c>
      <c r="C551" s="37" t="s">
        <v>40</v>
      </c>
      <c r="D551" s="37" t="s">
        <v>494</v>
      </c>
      <c r="E551" s="142" t="s">
        <v>296</v>
      </c>
      <c r="F551" s="142"/>
      <c r="G551" s="36" t="s">
        <v>295</v>
      </c>
      <c r="H551" s="35">
        <v>3.9E-2</v>
      </c>
      <c r="I551" s="34">
        <v>21.5</v>
      </c>
      <c r="J551" s="34">
        <v>0.83</v>
      </c>
    </row>
    <row r="552" spans="1:10" ht="24" customHeight="1" x14ac:dyDescent="0.25">
      <c r="A552" s="37" t="s">
        <v>294</v>
      </c>
      <c r="B552" s="38" t="s">
        <v>493</v>
      </c>
      <c r="C552" s="37" t="s">
        <v>40</v>
      </c>
      <c r="D552" s="37" t="s">
        <v>492</v>
      </c>
      <c r="E552" s="142" t="s">
        <v>296</v>
      </c>
      <c r="F552" s="142"/>
      <c r="G552" s="36" t="s">
        <v>295</v>
      </c>
      <c r="H552" s="35">
        <v>0.10199999999999999</v>
      </c>
      <c r="I552" s="34">
        <v>25.4</v>
      </c>
      <c r="J552" s="34">
        <v>2.59</v>
      </c>
    </row>
    <row r="553" spans="1:10" ht="25.95" customHeight="1" x14ac:dyDescent="0.25">
      <c r="A553" s="37" t="s">
        <v>294</v>
      </c>
      <c r="B553" s="38" t="s">
        <v>497</v>
      </c>
      <c r="C553" s="37" t="s">
        <v>40</v>
      </c>
      <c r="D553" s="37" t="s">
        <v>496</v>
      </c>
      <c r="E553" s="142" t="s">
        <v>343</v>
      </c>
      <c r="F553" s="142"/>
      <c r="G553" s="36" t="s">
        <v>148</v>
      </c>
      <c r="H553" s="35">
        <v>1</v>
      </c>
      <c r="I553" s="34">
        <v>11.81</v>
      </c>
      <c r="J553" s="34">
        <v>11.81</v>
      </c>
    </row>
    <row r="554" spans="1:10" ht="39" customHeight="1" x14ac:dyDescent="0.25">
      <c r="A554" s="43" t="s">
        <v>305</v>
      </c>
      <c r="B554" s="44" t="s">
        <v>489</v>
      </c>
      <c r="C554" s="43" t="s">
        <v>40</v>
      </c>
      <c r="D554" s="43" t="s">
        <v>488</v>
      </c>
      <c r="E554" s="141" t="s">
        <v>302</v>
      </c>
      <c r="F554" s="141"/>
      <c r="G554" s="42" t="s">
        <v>38</v>
      </c>
      <c r="H554" s="41">
        <v>0.503</v>
      </c>
      <c r="I554" s="40">
        <v>0.22</v>
      </c>
      <c r="J554" s="40">
        <v>0.11</v>
      </c>
    </row>
    <row r="555" spans="1:10" ht="25.95" customHeight="1" x14ac:dyDescent="0.25">
      <c r="A555" s="43" t="s">
        <v>305</v>
      </c>
      <c r="B555" s="44" t="s">
        <v>487</v>
      </c>
      <c r="C555" s="43" t="s">
        <v>40</v>
      </c>
      <c r="D555" s="43" t="s">
        <v>486</v>
      </c>
      <c r="E555" s="141" t="s">
        <v>302</v>
      </c>
      <c r="F555" s="141"/>
      <c r="G555" s="42" t="s">
        <v>148</v>
      </c>
      <c r="H555" s="41">
        <v>2.5000000000000001E-2</v>
      </c>
      <c r="I555" s="40">
        <v>24.9</v>
      </c>
      <c r="J555" s="40">
        <v>0.62</v>
      </c>
    </row>
    <row r="556" spans="1:10" x14ac:dyDescent="0.25">
      <c r="A556" s="33"/>
      <c r="B556" s="33"/>
      <c r="C556" s="33"/>
      <c r="D556" s="33"/>
      <c r="E556" s="33" t="s">
        <v>290</v>
      </c>
      <c r="F556" s="32">
        <v>3.02</v>
      </c>
      <c r="G556" s="33" t="s">
        <v>289</v>
      </c>
      <c r="H556" s="32">
        <v>0</v>
      </c>
      <c r="I556" s="33" t="s">
        <v>288</v>
      </c>
      <c r="J556" s="32">
        <v>3.02</v>
      </c>
    </row>
    <row r="557" spans="1:10" x14ac:dyDescent="0.25">
      <c r="A557" s="33"/>
      <c r="B557" s="33"/>
      <c r="C557" s="33"/>
      <c r="D557" s="33"/>
      <c r="E557" s="33" t="s">
        <v>287</v>
      </c>
      <c r="F557" s="32">
        <v>3.18</v>
      </c>
      <c r="G557" s="33"/>
      <c r="H557" s="146" t="s">
        <v>286</v>
      </c>
      <c r="I557" s="146"/>
      <c r="J557" s="32">
        <v>19.14</v>
      </c>
    </row>
    <row r="558" spans="1:10" ht="49.95" customHeight="1" thickBot="1" x14ac:dyDescent="0.3">
      <c r="A558" s="13"/>
      <c r="B558" s="13"/>
      <c r="C558" s="13"/>
      <c r="D558" s="13"/>
      <c r="E558" s="13"/>
      <c r="F558" s="13"/>
      <c r="G558" s="13" t="s">
        <v>285</v>
      </c>
      <c r="H558" s="31">
        <v>29.54</v>
      </c>
      <c r="I558" s="13" t="s">
        <v>284</v>
      </c>
      <c r="J558" s="14">
        <v>565.39</v>
      </c>
    </row>
    <row r="559" spans="1:10" ht="1.05" customHeight="1" thickTop="1" x14ac:dyDescent="0.25">
      <c r="A559" s="30"/>
      <c r="B559" s="30"/>
      <c r="C559" s="30"/>
      <c r="D559" s="30"/>
      <c r="E559" s="30"/>
      <c r="F559" s="30"/>
      <c r="G559" s="30"/>
      <c r="H559" s="30"/>
      <c r="I559" s="30"/>
      <c r="J559" s="30"/>
    </row>
    <row r="560" spans="1:10" ht="18" customHeight="1" x14ac:dyDescent="0.25">
      <c r="A560" s="28" t="s">
        <v>151</v>
      </c>
      <c r="B560" s="26" t="s">
        <v>282</v>
      </c>
      <c r="C560" s="28" t="s">
        <v>281</v>
      </c>
      <c r="D560" s="28" t="s">
        <v>10</v>
      </c>
      <c r="E560" s="144" t="s">
        <v>301</v>
      </c>
      <c r="F560" s="144"/>
      <c r="G560" s="27" t="s">
        <v>280</v>
      </c>
      <c r="H560" s="26" t="s">
        <v>279</v>
      </c>
      <c r="I560" s="26" t="s">
        <v>278</v>
      </c>
      <c r="J560" s="26" t="s">
        <v>11</v>
      </c>
    </row>
    <row r="561" spans="1:10" ht="39" customHeight="1" x14ac:dyDescent="0.25">
      <c r="A561" s="21" t="s">
        <v>300</v>
      </c>
      <c r="B561" s="19" t="s">
        <v>150</v>
      </c>
      <c r="C561" s="21" t="s">
        <v>40</v>
      </c>
      <c r="D561" s="21" t="s">
        <v>149</v>
      </c>
      <c r="E561" s="145" t="s">
        <v>343</v>
      </c>
      <c r="F561" s="145"/>
      <c r="G561" s="20" t="s">
        <v>148</v>
      </c>
      <c r="H561" s="39">
        <v>1</v>
      </c>
      <c r="I561" s="18">
        <v>17.8</v>
      </c>
      <c r="J561" s="18">
        <v>17.8</v>
      </c>
    </row>
    <row r="562" spans="1:10" ht="24" customHeight="1" x14ac:dyDescent="0.25">
      <c r="A562" s="37" t="s">
        <v>294</v>
      </c>
      <c r="B562" s="38" t="s">
        <v>495</v>
      </c>
      <c r="C562" s="37" t="s">
        <v>40</v>
      </c>
      <c r="D562" s="37" t="s">
        <v>494</v>
      </c>
      <c r="E562" s="142" t="s">
        <v>296</v>
      </c>
      <c r="F562" s="142"/>
      <c r="G562" s="36" t="s">
        <v>295</v>
      </c>
      <c r="H562" s="35">
        <v>6.4000000000000001E-2</v>
      </c>
      <c r="I562" s="34">
        <v>21.5</v>
      </c>
      <c r="J562" s="34">
        <v>1.37</v>
      </c>
    </row>
    <row r="563" spans="1:10" ht="24" customHeight="1" x14ac:dyDescent="0.25">
      <c r="A563" s="37" t="s">
        <v>294</v>
      </c>
      <c r="B563" s="38" t="s">
        <v>493</v>
      </c>
      <c r="C563" s="37" t="s">
        <v>40</v>
      </c>
      <c r="D563" s="37" t="s">
        <v>492</v>
      </c>
      <c r="E563" s="142" t="s">
        <v>296</v>
      </c>
      <c r="F563" s="142"/>
      <c r="G563" s="36" t="s">
        <v>295</v>
      </c>
      <c r="H563" s="35">
        <v>0.16600000000000001</v>
      </c>
      <c r="I563" s="34">
        <v>25.4</v>
      </c>
      <c r="J563" s="34">
        <v>4.21</v>
      </c>
    </row>
    <row r="564" spans="1:10" ht="25.95" customHeight="1" x14ac:dyDescent="0.25">
      <c r="A564" s="37" t="s">
        <v>294</v>
      </c>
      <c r="B564" s="38" t="s">
        <v>491</v>
      </c>
      <c r="C564" s="37" t="s">
        <v>40</v>
      </c>
      <c r="D564" s="37" t="s">
        <v>490</v>
      </c>
      <c r="E564" s="142" t="s">
        <v>343</v>
      </c>
      <c r="F564" s="142"/>
      <c r="G564" s="36" t="s">
        <v>148</v>
      </c>
      <c r="H564" s="35">
        <v>1</v>
      </c>
      <c r="I564" s="34">
        <v>11.42</v>
      </c>
      <c r="J564" s="34">
        <v>11.42</v>
      </c>
    </row>
    <row r="565" spans="1:10" ht="39" customHeight="1" x14ac:dyDescent="0.25">
      <c r="A565" s="43" t="s">
        <v>305</v>
      </c>
      <c r="B565" s="44" t="s">
        <v>489</v>
      </c>
      <c r="C565" s="43" t="s">
        <v>40</v>
      </c>
      <c r="D565" s="43" t="s">
        <v>488</v>
      </c>
      <c r="E565" s="141" t="s">
        <v>302</v>
      </c>
      <c r="F565" s="141"/>
      <c r="G565" s="42" t="s">
        <v>38</v>
      </c>
      <c r="H565" s="41">
        <v>0.81899999999999995</v>
      </c>
      <c r="I565" s="40">
        <v>0.22</v>
      </c>
      <c r="J565" s="40">
        <v>0.18</v>
      </c>
    </row>
    <row r="566" spans="1:10" ht="25.95" customHeight="1" x14ac:dyDescent="0.25">
      <c r="A566" s="43" t="s">
        <v>305</v>
      </c>
      <c r="B566" s="44" t="s">
        <v>487</v>
      </c>
      <c r="C566" s="43" t="s">
        <v>40</v>
      </c>
      <c r="D566" s="43" t="s">
        <v>486</v>
      </c>
      <c r="E566" s="141" t="s">
        <v>302</v>
      </c>
      <c r="F566" s="141"/>
      <c r="G566" s="42" t="s">
        <v>148</v>
      </c>
      <c r="H566" s="41">
        <v>2.5000000000000001E-2</v>
      </c>
      <c r="I566" s="40">
        <v>24.9</v>
      </c>
      <c r="J566" s="40">
        <v>0.62</v>
      </c>
    </row>
    <row r="567" spans="1:10" x14ac:dyDescent="0.25">
      <c r="A567" s="33"/>
      <c r="B567" s="33"/>
      <c r="C567" s="33"/>
      <c r="D567" s="33"/>
      <c r="E567" s="33" t="s">
        <v>290</v>
      </c>
      <c r="F567" s="32">
        <v>5.66</v>
      </c>
      <c r="G567" s="33" t="s">
        <v>289</v>
      </c>
      <c r="H567" s="32">
        <v>0</v>
      </c>
      <c r="I567" s="33" t="s">
        <v>288</v>
      </c>
      <c r="J567" s="32">
        <v>5.66</v>
      </c>
    </row>
    <row r="568" spans="1:10" x14ac:dyDescent="0.25">
      <c r="A568" s="33"/>
      <c r="B568" s="33"/>
      <c r="C568" s="33"/>
      <c r="D568" s="33"/>
      <c r="E568" s="33" t="s">
        <v>287</v>
      </c>
      <c r="F568" s="32">
        <v>3.55</v>
      </c>
      <c r="G568" s="33"/>
      <c r="H568" s="146" t="s">
        <v>286</v>
      </c>
      <c r="I568" s="146"/>
      <c r="J568" s="32">
        <v>21.35</v>
      </c>
    </row>
    <row r="569" spans="1:10" ht="49.95" customHeight="1" thickBot="1" x14ac:dyDescent="0.3">
      <c r="A569" s="13"/>
      <c r="B569" s="13"/>
      <c r="C569" s="13"/>
      <c r="D569" s="13"/>
      <c r="E569" s="13"/>
      <c r="F569" s="13"/>
      <c r="G569" s="13" t="s">
        <v>285</v>
      </c>
      <c r="H569" s="31">
        <v>12.09</v>
      </c>
      <c r="I569" s="13" t="s">
        <v>284</v>
      </c>
      <c r="J569" s="14">
        <v>258.12</v>
      </c>
    </row>
    <row r="570" spans="1:10" ht="1.05" customHeight="1" thickTop="1" x14ac:dyDescent="0.25">
      <c r="A570" s="30"/>
      <c r="B570" s="30"/>
      <c r="C570" s="30"/>
      <c r="D570" s="30"/>
      <c r="E570" s="30"/>
      <c r="F570" s="30"/>
      <c r="G570" s="30"/>
      <c r="H570" s="30"/>
      <c r="I570" s="30"/>
      <c r="J570" s="30"/>
    </row>
    <row r="571" spans="1:10" ht="18" customHeight="1" x14ac:dyDescent="0.25">
      <c r="A571" s="28" t="s">
        <v>147</v>
      </c>
      <c r="B571" s="26" t="s">
        <v>282</v>
      </c>
      <c r="C571" s="28" t="s">
        <v>281</v>
      </c>
      <c r="D571" s="28" t="s">
        <v>10</v>
      </c>
      <c r="E571" s="144" t="s">
        <v>301</v>
      </c>
      <c r="F571" s="144"/>
      <c r="G571" s="27" t="s">
        <v>280</v>
      </c>
      <c r="H571" s="26" t="s">
        <v>279</v>
      </c>
      <c r="I571" s="26" t="s">
        <v>278</v>
      </c>
      <c r="J571" s="26" t="s">
        <v>11</v>
      </c>
    </row>
    <row r="572" spans="1:10" ht="39" customHeight="1" x14ac:dyDescent="0.25">
      <c r="A572" s="21" t="s">
        <v>300</v>
      </c>
      <c r="B572" s="19" t="s">
        <v>146</v>
      </c>
      <c r="C572" s="21" t="s">
        <v>40</v>
      </c>
      <c r="D572" s="21" t="s">
        <v>145</v>
      </c>
      <c r="E572" s="145" t="s">
        <v>343</v>
      </c>
      <c r="F572" s="145"/>
      <c r="G572" s="20" t="s">
        <v>77</v>
      </c>
      <c r="H572" s="39">
        <v>1</v>
      </c>
      <c r="I572" s="18">
        <v>961.52</v>
      </c>
      <c r="J572" s="18">
        <v>961.52</v>
      </c>
    </row>
    <row r="573" spans="1:10" ht="24" customHeight="1" x14ac:dyDescent="0.25">
      <c r="A573" s="37" t="s">
        <v>294</v>
      </c>
      <c r="B573" s="38" t="s">
        <v>347</v>
      </c>
      <c r="C573" s="37" t="s">
        <v>40</v>
      </c>
      <c r="D573" s="37" t="s">
        <v>346</v>
      </c>
      <c r="E573" s="142" t="s">
        <v>296</v>
      </c>
      <c r="F573" s="142"/>
      <c r="G573" s="36" t="s">
        <v>295</v>
      </c>
      <c r="H573" s="35">
        <v>0.33400000000000002</v>
      </c>
      <c r="I573" s="34">
        <v>25.62</v>
      </c>
      <c r="J573" s="34">
        <v>8.5500000000000007</v>
      </c>
    </row>
    <row r="574" spans="1:10" ht="24" customHeight="1" x14ac:dyDescent="0.25">
      <c r="A574" s="37" t="s">
        <v>294</v>
      </c>
      <c r="B574" s="38" t="s">
        <v>298</v>
      </c>
      <c r="C574" s="37" t="s">
        <v>40</v>
      </c>
      <c r="D574" s="37" t="s">
        <v>297</v>
      </c>
      <c r="E574" s="142" t="s">
        <v>296</v>
      </c>
      <c r="F574" s="142"/>
      <c r="G574" s="36" t="s">
        <v>295</v>
      </c>
      <c r="H574" s="35">
        <v>0.501</v>
      </c>
      <c r="I574" s="34">
        <v>20.32</v>
      </c>
      <c r="J574" s="34">
        <v>10.18</v>
      </c>
    </row>
    <row r="575" spans="1:10" ht="39" customHeight="1" x14ac:dyDescent="0.25">
      <c r="A575" s="37" t="s">
        <v>294</v>
      </c>
      <c r="B575" s="38" t="s">
        <v>485</v>
      </c>
      <c r="C575" s="37" t="s">
        <v>40</v>
      </c>
      <c r="D575" s="37" t="s">
        <v>484</v>
      </c>
      <c r="E575" s="142" t="s">
        <v>356</v>
      </c>
      <c r="F575" s="142"/>
      <c r="G575" s="36" t="s">
        <v>355</v>
      </c>
      <c r="H575" s="35">
        <v>9.1999999999999998E-2</v>
      </c>
      <c r="I575" s="34">
        <v>1.39</v>
      </c>
      <c r="J575" s="34">
        <v>0.12</v>
      </c>
    </row>
    <row r="576" spans="1:10" ht="39" customHeight="1" x14ac:dyDescent="0.25">
      <c r="A576" s="37" t="s">
        <v>294</v>
      </c>
      <c r="B576" s="38" t="s">
        <v>483</v>
      </c>
      <c r="C576" s="37" t="s">
        <v>40</v>
      </c>
      <c r="D576" s="37" t="s">
        <v>482</v>
      </c>
      <c r="E576" s="142" t="s">
        <v>356</v>
      </c>
      <c r="F576" s="142"/>
      <c r="G576" s="36" t="s">
        <v>359</v>
      </c>
      <c r="H576" s="35">
        <v>7.4999999999999997E-2</v>
      </c>
      <c r="I576" s="34">
        <v>0.53</v>
      </c>
      <c r="J576" s="34">
        <v>0.03</v>
      </c>
    </row>
    <row r="577" spans="1:10" ht="52.05" customHeight="1" x14ac:dyDescent="0.25">
      <c r="A577" s="43" t="s">
        <v>305</v>
      </c>
      <c r="B577" s="44" t="s">
        <v>481</v>
      </c>
      <c r="C577" s="43" t="s">
        <v>40</v>
      </c>
      <c r="D577" s="43" t="s">
        <v>480</v>
      </c>
      <c r="E577" s="141" t="s">
        <v>302</v>
      </c>
      <c r="F577" s="141"/>
      <c r="G577" s="42" t="s">
        <v>77</v>
      </c>
      <c r="H577" s="41">
        <v>1.23</v>
      </c>
      <c r="I577" s="40">
        <v>766.38</v>
      </c>
      <c r="J577" s="40">
        <v>942.64</v>
      </c>
    </row>
    <row r="578" spans="1:10" x14ac:dyDescent="0.25">
      <c r="A578" s="33"/>
      <c r="B578" s="33"/>
      <c r="C578" s="33"/>
      <c r="D578" s="33"/>
      <c r="E578" s="33" t="s">
        <v>290</v>
      </c>
      <c r="F578" s="32">
        <v>14.33</v>
      </c>
      <c r="G578" s="33" t="s">
        <v>289</v>
      </c>
      <c r="H578" s="32">
        <v>0</v>
      </c>
      <c r="I578" s="33" t="s">
        <v>288</v>
      </c>
      <c r="J578" s="32">
        <v>14.33</v>
      </c>
    </row>
    <row r="579" spans="1:10" x14ac:dyDescent="0.25">
      <c r="A579" s="33"/>
      <c r="B579" s="33"/>
      <c r="C579" s="33"/>
      <c r="D579" s="33"/>
      <c r="E579" s="33" t="s">
        <v>287</v>
      </c>
      <c r="F579" s="32">
        <v>191.91</v>
      </c>
      <c r="G579" s="33"/>
      <c r="H579" s="146" t="s">
        <v>286</v>
      </c>
      <c r="I579" s="146"/>
      <c r="J579" s="32">
        <v>1153.43</v>
      </c>
    </row>
    <row r="580" spans="1:10" ht="49.95" customHeight="1" thickBot="1" x14ac:dyDescent="0.3">
      <c r="A580" s="13"/>
      <c r="B580" s="13"/>
      <c r="C580" s="13"/>
      <c r="D580" s="13"/>
      <c r="E580" s="13"/>
      <c r="F580" s="13"/>
      <c r="G580" s="13" t="s">
        <v>285</v>
      </c>
      <c r="H580" s="31">
        <v>0.63</v>
      </c>
      <c r="I580" s="13" t="s">
        <v>284</v>
      </c>
      <c r="J580" s="14">
        <v>726.66</v>
      </c>
    </row>
    <row r="581" spans="1:10" ht="1.05" customHeight="1" thickTop="1" x14ac:dyDescent="0.25">
      <c r="A581" s="30"/>
      <c r="B581" s="30"/>
      <c r="C581" s="30"/>
      <c r="D581" s="30"/>
      <c r="E581" s="30"/>
      <c r="F581" s="30"/>
      <c r="G581" s="30"/>
      <c r="H581" s="30"/>
      <c r="I581" s="30"/>
      <c r="J581" s="30"/>
    </row>
    <row r="582" spans="1:10" ht="18" customHeight="1" x14ac:dyDescent="0.25">
      <c r="A582" s="28" t="s">
        <v>144</v>
      </c>
      <c r="B582" s="26" t="s">
        <v>282</v>
      </c>
      <c r="C582" s="28" t="s">
        <v>281</v>
      </c>
      <c r="D582" s="28" t="s">
        <v>10</v>
      </c>
      <c r="E582" s="144" t="s">
        <v>301</v>
      </c>
      <c r="F582" s="144"/>
      <c r="G582" s="27" t="s">
        <v>280</v>
      </c>
      <c r="H582" s="26" t="s">
        <v>279</v>
      </c>
      <c r="I582" s="26" t="s">
        <v>278</v>
      </c>
      <c r="J582" s="26" t="s">
        <v>11</v>
      </c>
    </row>
    <row r="583" spans="1:10" ht="52.05" customHeight="1" x14ac:dyDescent="0.25">
      <c r="A583" s="21" t="s">
        <v>300</v>
      </c>
      <c r="B583" s="19" t="s">
        <v>143</v>
      </c>
      <c r="C583" s="21" t="s">
        <v>40</v>
      </c>
      <c r="D583" s="21" t="s">
        <v>142</v>
      </c>
      <c r="E583" s="145" t="s">
        <v>479</v>
      </c>
      <c r="F583" s="145"/>
      <c r="G583" s="20" t="s">
        <v>120</v>
      </c>
      <c r="H583" s="39">
        <v>1</v>
      </c>
      <c r="I583" s="18">
        <v>121.94</v>
      </c>
      <c r="J583" s="18">
        <v>121.94</v>
      </c>
    </row>
    <row r="584" spans="1:10" ht="52.05" customHeight="1" x14ac:dyDescent="0.25">
      <c r="A584" s="37" t="s">
        <v>294</v>
      </c>
      <c r="B584" s="38" t="s">
        <v>440</v>
      </c>
      <c r="C584" s="37" t="s">
        <v>40</v>
      </c>
      <c r="D584" s="37" t="s">
        <v>439</v>
      </c>
      <c r="E584" s="142" t="s">
        <v>296</v>
      </c>
      <c r="F584" s="142"/>
      <c r="G584" s="36" t="s">
        <v>77</v>
      </c>
      <c r="H584" s="35">
        <v>1.0500000000000001E-2</v>
      </c>
      <c r="I584" s="34">
        <v>588.65</v>
      </c>
      <c r="J584" s="34">
        <v>6.18</v>
      </c>
    </row>
    <row r="585" spans="1:10" ht="24" customHeight="1" x14ac:dyDescent="0.25">
      <c r="A585" s="37" t="s">
        <v>294</v>
      </c>
      <c r="B585" s="38" t="s">
        <v>347</v>
      </c>
      <c r="C585" s="37" t="s">
        <v>40</v>
      </c>
      <c r="D585" s="37" t="s">
        <v>346</v>
      </c>
      <c r="E585" s="142" t="s">
        <v>296</v>
      </c>
      <c r="F585" s="142"/>
      <c r="G585" s="36" t="s">
        <v>295</v>
      </c>
      <c r="H585" s="35">
        <v>2.2000000000000002</v>
      </c>
      <c r="I585" s="34">
        <v>25.62</v>
      </c>
      <c r="J585" s="34">
        <v>56.36</v>
      </c>
    </row>
    <row r="586" spans="1:10" ht="24" customHeight="1" x14ac:dyDescent="0.25">
      <c r="A586" s="37" t="s">
        <v>294</v>
      </c>
      <c r="B586" s="38" t="s">
        <v>298</v>
      </c>
      <c r="C586" s="37" t="s">
        <v>40</v>
      </c>
      <c r="D586" s="37" t="s">
        <v>297</v>
      </c>
      <c r="E586" s="142" t="s">
        <v>296</v>
      </c>
      <c r="F586" s="142"/>
      <c r="G586" s="36" t="s">
        <v>295</v>
      </c>
      <c r="H586" s="35">
        <v>1.1000000000000001</v>
      </c>
      <c r="I586" s="34">
        <v>20.32</v>
      </c>
      <c r="J586" s="34">
        <v>22.35</v>
      </c>
    </row>
    <row r="587" spans="1:10" ht="39" customHeight="1" x14ac:dyDescent="0.25">
      <c r="A587" s="43" t="s">
        <v>305</v>
      </c>
      <c r="B587" s="44" t="s">
        <v>478</v>
      </c>
      <c r="C587" s="43" t="s">
        <v>40</v>
      </c>
      <c r="D587" s="43" t="s">
        <v>477</v>
      </c>
      <c r="E587" s="141" t="s">
        <v>302</v>
      </c>
      <c r="F587" s="141"/>
      <c r="G587" s="42" t="s">
        <v>38</v>
      </c>
      <c r="H587" s="41">
        <v>37.74</v>
      </c>
      <c r="I587" s="40">
        <v>0.93</v>
      </c>
      <c r="J587" s="40">
        <v>35.090000000000003</v>
      </c>
    </row>
    <row r="588" spans="1:10" ht="39" customHeight="1" x14ac:dyDescent="0.25">
      <c r="A588" s="43" t="s">
        <v>305</v>
      </c>
      <c r="B588" s="44" t="s">
        <v>476</v>
      </c>
      <c r="C588" s="43" t="s">
        <v>40</v>
      </c>
      <c r="D588" s="43" t="s">
        <v>475</v>
      </c>
      <c r="E588" s="141" t="s">
        <v>302</v>
      </c>
      <c r="F588" s="141"/>
      <c r="G588" s="42" t="s">
        <v>51</v>
      </c>
      <c r="H588" s="41">
        <v>0.57999999999999996</v>
      </c>
      <c r="I588" s="40">
        <v>2.88</v>
      </c>
      <c r="J588" s="40">
        <v>1.67</v>
      </c>
    </row>
    <row r="589" spans="1:10" ht="24" customHeight="1" x14ac:dyDescent="0.25">
      <c r="A589" s="43" t="s">
        <v>305</v>
      </c>
      <c r="B589" s="44" t="s">
        <v>474</v>
      </c>
      <c r="C589" s="43" t="s">
        <v>40</v>
      </c>
      <c r="D589" s="43" t="s">
        <v>473</v>
      </c>
      <c r="E589" s="141" t="s">
        <v>302</v>
      </c>
      <c r="F589" s="141"/>
      <c r="G589" s="42" t="s">
        <v>472</v>
      </c>
      <c r="H589" s="41">
        <v>6.8999999999999999E-3</v>
      </c>
      <c r="I589" s="40">
        <v>43.42</v>
      </c>
      <c r="J589" s="40">
        <v>0.28999999999999998</v>
      </c>
    </row>
    <row r="590" spans="1:10" x14ac:dyDescent="0.25">
      <c r="A590" s="33"/>
      <c r="B590" s="33"/>
      <c r="C590" s="33"/>
      <c r="D590" s="33"/>
      <c r="E590" s="33" t="s">
        <v>290</v>
      </c>
      <c r="F590" s="32">
        <v>61.9</v>
      </c>
      <c r="G590" s="33" t="s">
        <v>289</v>
      </c>
      <c r="H590" s="32">
        <v>0</v>
      </c>
      <c r="I590" s="33" t="s">
        <v>288</v>
      </c>
      <c r="J590" s="32">
        <v>61.9</v>
      </c>
    </row>
    <row r="591" spans="1:10" x14ac:dyDescent="0.25">
      <c r="A591" s="33"/>
      <c r="B591" s="33"/>
      <c r="C591" s="33"/>
      <c r="D591" s="33"/>
      <c r="E591" s="33" t="s">
        <v>287</v>
      </c>
      <c r="F591" s="32">
        <v>24.33</v>
      </c>
      <c r="G591" s="33"/>
      <c r="H591" s="146" t="s">
        <v>286</v>
      </c>
      <c r="I591" s="146"/>
      <c r="J591" s="32">
        <v>146.27000000000001</v>
      </c>
    </row>
    <row r="592" spans="1:10" ht="49.95" customHeight="1" thickBot="1" x14ac:dyDescent="0.3">
      <c r="A592" s="13"/>
      <c r="B592" s="13"/>
      <c r="C592" s="13"/>
      <c r="D592" s="13"/>
      <c r="E592" s="13"/>
      <c r="F592" s="13"/>
      <c r="G592" s="13" t="s">
        <v>285</v>
      </c>
      <c r="H592" s="31">
        <v>51.27</v>
      </c>
      <c r="I592" s="13" t="s">
        <v>284</v>
      </c>
      <c r="J592" s="14">
        <v>7499.26</v>
      </c>
    </row>
    <row r="593" spans="1:10" ht="1.05" customHeight="1" thickTop="1" x14ac:dyDescent="0.25">
      <c r="A593" s="30"/>
      <c r="B593" s="30"/>
      <c r="C593" s="30"/>
      <c r="D593" s="30"/>
      <c r="E593" s="30"/>
      <c r="F593" s="30"/>
      <c r="G593" s="30"/>
      <c r="H593" s="30"/>
      <c r="I593" s="30"/>
      <c r="J593" s="30"/>
    </row>
    <row r="594" spans="1:10" ht="18" customHeight="1" x14ac:dyDescent="0.25">
      <c r="A594" s="28" t="s">
        <v>141</v>
      </c>
      <c r="B594" s="26" t="s">
        <v>282</v>
      </c>
      <c r="C594" s="28" t="s">
        <v>281</v>
      </c>
      <c r="D594" s="28" t="s">
        <v>10</v>
      </c>
      <c r="E594" s="144" t="s">
        <v>301</v>
      </c>
      <c r="F594" s="144"/>
      <c r="G594" s="27" t="s">
        <v>280</v>
      </c>
      <c r="H594" s="26" t="s">
        <v>279</v>
      </c>
      <c r="I594" s="26" t="s">
        <v>278</v>
      </c>
      <c r="J594" s="26" t="s">
        <v>11</v>
      </c>
    </row>
    <row r="595" spans="1:10" ht="25.95" customHeight="1" x14ac:dyDescent="0.25">
      <c r="A595" s="21" t="s">
        <v>300</v>
      </c>
      <c r="B595" s="19" t="s">
        <v>140</v>
      </c>
      <c r="C595" s="21" t="s">
        <v>40</v>
      </c>
      <c r="D595" s="21" t="s">
        <v>139</v>
      </c>
      <c r="E595" s="145" t="s">
        <v>350</v>
      </c>
      <c r="F595" s="145"/>
      <c r="G595" s="20" t="s">
        <v>77</v>
      </c>
      <c r="H595" s="39">
        <v>1</v>
      </c>
      <c r="I595" s="18">
        <v>75.44</v>
      </c>
      <c r="J595" s="18">
        <v>75.44</v>
      </c>
    </row>
    <row r="596" spans="1:10" ht="64.95" customHeight="1" x14ac:dyDescent="0.25">
      <c r="A596" s="37" t="s">
        <v>294</v>
      </c>
      <c r="B596" s="38" t="s">
        <v>363</v>
      </c>
      <c r="C596" s="37" t="s">
        <v>40</v>
      </c>
      <c r="D596" s="37" t="s">
        <v>362</v>
      </c>
      <c r="E596" s="142" t="s">
        <v>356</v>
      </c>
      <c r="F596" s="142"/>
      <c r="G596" s="36" t="s">
        <v>355</v>
      </c>
      <c r="H596" s="35">
        <v>5.4000000000000003E-3</v>
      </c>
      <c r="I596" s="34">
        <v>318.95999999999998</v>
      </c>
      <c r="J596" s="34">
        <v>1.72</v>
      </c>
    </row>
    <row r="597" spans="1:10" ht="64.95" customHeight="1" x14ac:dyDescent="0.25">
      <c r="A597" s="37" t="s">
        <v>294</v>
      </c>
      <c r="B597" s="38" t="s">
        <v>361</v>
      </c>
      <c r="C597" s="37" t="s">
        <v>40</v>
      </c>
      <c r="D597" s="37" t="s">
        <v>360</v>
      </c>
      <c r="E597" s="142" t="s">
        <v>356</v>
      </c>
      <c r="F597" s="142"/>
      <c r="G597" s="36" t="s">
        <v>359</v>
      </c>
      <c r="H597" s="35">
        <v>5.9999999999999995E-4</v>
      </c>
      <c r="I597" s="34">
        <v>74.56</v>
      </c>
      <c r="J597" s="34">
        <v>0.04</v>
      </c>
    </row>
    <row r="598" spans="1:10" ht="24" customHeight="1" x14ac:dyDescent="0.25">
      <c r="A598" s="37" t="s">
        <v>294</v>
      </c>
      <c r="B598" s="38" t="s">
        <v>298</v>
      </c>
      <c r="C598" s="37" t="s">
        <v>40</v>
      </c>
      <c r="D598" s="37" t="s">
        <v>297</v>
      </c>
      <c r="E598" s="142" t="s">
        <v>296</v>
      </c>
      <c r="F598" s="142"/>
      <c r="G598" s="36" t="s">
        <v>295</v>
      </c>
      <c r="H598" s="35">
        <v>0.78659999999999997</v>
      </c>
      <c r="I598" s="34">
        <v>20.32</v>
      </c>
      <c r="J598" s="34">
        <v>15.98</v>
      </c>
    </row>
    <row r="599" spans="1:10" ht="39" customHeight="1" x14ac:dyDescent="0.25">
      <c r="A599" s="37" t="s">
        <v>294</v>
      </c>
      <c r="B599" s="38" t="s">
        <v>358</v>
      </c>
      <c r="C599" s="37" t="s">
        <v>40</v>
      </c>
      <c r="D599" s="37" t="s">
        <v>357</v>
      </c>
      <c r="E599" s="142" t="s">
        <v>356</v>
      </c>
      <c r="F599" s="142"/>
      <c r="G599" s="36" t="s">
        <v>355</v>
      </c>
      <c r="H599" s="35">
        <v>0.19620000000000001</v>
      </c>
      <c r="I599" s="34">
        <v>29.75</v>
      </c>
      <c r="J599" s="34">
        <v>5.83</v>
      </c>
    </row>
    <row r="600" spans="1:10" ht="25.95" customHeight="1" x14ac:dyDescent="0.25">
      <c r="A600" s="43" t="s">
        <v>305</v>
      </c>
      <c r="B600" s="44" t="s">
        <v>471</v>
      </c>
      <c r="C600" s="43" t="s">
        <v>40</v>
      </c>
      <c r="D600" s="43" t="s">
        <v>470</v>
      </c>
      <c r="E600" s="141" t="s">
        <v>302</v>
      </c>
      <c r="F600" s="141"/>
      <c r="G600" s="42" t="s">
        <v>77</v>
      </c>
      <c r="H600" s="41">
        <v>1.3889</v>
      </c>
      <c r="I600" s="40">
        <v>37.35</v>
      </c>
      <c r="J600" s="40">
        <v>51.87</v>
      </c>
    </row>
    <row r="601" spans="1:10" x14ac:dyDescent="0.25">
      <c r="A601" s="33"/>
      <c r="B601" s="33"/>
      <c r="C601" s="33"/>
      <c r="D601" s="33"/>
      <c r="E601" s="33" t="s">
        <v>290</v>
      </c>
      <c r="F601" s="32">
        <v>15.44</v>
      </c>
      <c r="G601" s="33" t="s">
        <v>289</v>
      </c>
      <c r="H601" s="32">
        <v>0</v>
      </c>
      <c r="I601" s="33" t="s">
        <v>288</v>
      </c>
      <c r="J601" s="32">
        <v>15.44</v>
      </c>
    </row>
    <row r="602" spans="1:10" x14ac:dyDescent="0.25">
      <c r="A602" s="33"/>
      <c r="B602" s="33"/>
      <c r="C602" s="33"/>
      <c r="D602" s="33"/>
      <c r="E602" s="33" t="s">
        <v>287</v>
      </c>
      <c r="F602" s="32">
        <v>15.05</v>
      </c>
      <c r="G602" s="33"/>
      <c r="H602" s="146" t="s">
        <v>286</v>
      </c>
      <c r="I602" s="146"/>
      <c r="J602" s="32">
        <v>90.49</v>
      </c>
    </row>
    <row r="603" spans="1:10" ht="49.95" customHeight="1" thickBot="1" x14ac:dyDescent="0.3">
      <c r="A603" s="13"/>
      <c r="B603" s="13"/>
      <c r="C603" s="13"/>
      <c r="D603" s="13"/>
      <c r="E603" s="13"/>
      <c r="F603" s="13"/>
      <c r="G603" s="13" t="s">
        <v>285</v>
      </c>
      <c r="H603" s="31">
        <v>27.19</v>
      </c>
      <c r="I603" s="13" t="s">
        <v>284</v>
      </c>
      <c r="J603" s="14">
        <v>2460.42</v>
      </c>
    </row>
    <row r="604" spans="1:10" ht="1.05" customHeight="1" thickTop="1" x14ac:dyDescent="0.25">
      <c r="A604" s="30"/>
      <c r="B604" s="30"/>
      <c r="C604" s="30"/>
      <c r="D604" s="30"/>
      <c r="E604" s="30"/>
      <c r="F604" s="30"/>
      <c r="G604" s="30"/>
      <c r="H604" s="30"/>
      <c r="I604" s="30"/>
      <c r="J604" s="30"/>
    </row>
    <row r="605" spans="1:10" ht="18" customHeight="1" x14ac:dyDescent="0.25">
      <c r="A605" s="28" t="s">
        <v>138</v>
      </c>
      <c r="B605" s="26" t="s">
        <v>282</v>
      </c>
      <c r="C605" s="28" t="s">
        <v>281</v>
      </c>
      <c r="D605" s="28" t="s">
        <v>10</v>
      </c>
      <c r="E605" s="144" t="s">
        <v>301</v>
      </c>
      <c r="F605" s="144"/>
      <c r="G605" s="27" t="s">
        <v>280</v>
      </c>
      <c r="H605" s="26" t="s">
        <v>279</v>
      </c>
      <c r="I605" s="26" t="s">
        <v>278</v>
      </c>
      <c r="J605" s="26" t="s">
        <v>11</v>
      </c>
    </row>
    <row r="606" spans="1:10" ht="52.05" customHeight="1" x14ac:dyDescent="0.25">
      <c r="A606" s="21" t="s">
        <v>300</v>
      </c>
      <c r="B606" s="19" t="s">
        <v>137</v>
      </c>
      <c r="C606" s="21" t="s">
        <v>40</v>
      </c>
      <c r="D606" s="21" t="s">
        <v>136</v>
      </c>
      <c r="E606" s="145" t="s">
        <v>469</v>
      </c>
      <c r="F606" s="145"/>
      <c r="G606" s="20" t="s">
        <v>120</v>
      </c>
      <c r="H606" s="39">
        <v>1</v>
      </c>
      <c r="I606" s="18">
        <v>88.44</v>
      </c>
      <c r="J606" s="18">
        <v>88.44</v>
      </c>
    </row>
    <row r="607" spans="1:10" ht="24" customHeight="1" x14ac:dyDescent="0.25">
      <c r="A607" s="37" t="s">
        <v>294</v>
      </c>
      <c r="B607" s="38" t="s">
        <v>468</v>
      </c>
      <c r="C607" s="37" t="s">
        <v>40</v>
      </c>
      <c r="D607" s="37" t="s">
        <v>467</v>
      </c>
      <c r="E607" s="142" t="s">
        <v>296</v>
      </c>
      <c r="F607" s="142"/>
      <c r="G607" s="36" t="s">
        <v>295</v>
      </c>
      <c r="H607" s="35">
        <v>9.7600000000000006E-2</v>
      </c>
      <c r="I607" s="34">
        <v>25.26</v>
      </c>
      <c r="J607" s="34">
        <v>2.46</v>
      </c>
    </row>
    <row r="608" spans="1:10" ht="24" customHeight="1" x14ac:dyDescent="0.25">
      <c r="A608" s="37" t="s">
        <v>294</v>
      </c>
      <c r="B608" s="38" t="s">
        <v>347</v>
      </c>
      <c r="C608" s="37" t="s">
        <v>40</v>
      </c>
      <c r="D608" s="37" t="s">
        <v>346</v>
      </c>
      <c r="E608" s="142" t="s">
        <v>296</v>
      </c>
      <c r="F608" s="142"/>
      <c r="G608" s="36" t="s">
        <v>295</v>
      </c>
      <c r="H608" s="35">
        <v>0.14829999999999999</v>
      </c>
      <c r="I608" s="34">
        <v>25.62</v>
      </c>
      <c r="J608" s="34">
        <v>3.79</v>
      </c>
    </row>
    <row r="609" spans="1:10" ht="24" customHeight="1" x14ac:dyDescent="0.25">
      <c r="A609" s="37" t="s">
        <v>294</v>
      </c>
      <c r="B609" s="38" t="s">
        <v>298</v>
      </c>
      <c r="C609" s="37" t="s">
        <v>40</v>
      </c>
      <c r="D609" s="37" t="s">
        <v>297</v>
      </c>
      <c r="E609" s="142" t="s">
        <v>296</v>
      </c>
      <c r="F609" s="142"/>
      <c r="G609" s="36" t="s">
        <v>295</v>
      </c>
      <c r="H609" s="35">
        <v>0.24590000000000001</v>
      </c>
      <c r="I609" s="34">
        <v>20.32</v>
      </c>
      <c r="J609" s="34">
        <v>4.99</v>
      </c>
    </row>
    <row r="610" spans="1:10" ht="39" customHeight="1" x14ac:dyDescent="0.25">
      <c r="A610" s="37" t="s">
        <v>294</v>
      </c>
      <c r="B610" s="38" t="s">
        <v>466</v>
      </c>
      <c r="C610" s="37" t="s">
        <v>40</v>
      </c>
      <c r="D610" s="37" t="s">
        <v>465</v>
      </c>
      <c r="E610" s="142" t="s">
        <v>343</v>
      </c>
      <c r="F610" s="142"/>
      <c r="G610" s="36" t="s">
        <v>77</v>
      </c>
      <c r="H610" s="35">
        <v>7.3899999999999993E-2</v>
      </c>
      <c r="I610" s="34">
        <v>538.72</v>
      </c>
      <c r="J610" s="34">
        <v>39.81</v>
      </c>
    </row>
    <row r="611" spans="1:10" ht="25.95" customHeight="1" x14ac:dyDescent="0.25">
      <c r="A611" s="43" t="s">
        <v>305</v>
      </c>
      <c r="B611" s="44" t="s">
        <v>404</v>
      </c>
      <c r="C611" s="43" t="s">
        <v>40</v>
      </c>
      <c r="D611" s="43" t="s">
        <v>403</v>
      </c>
      <c r="E611" s="141" t="s">
        <v>302</v>
      </c>
      <c r="F611" s="141"/>
      <c r="G611" s="42" t="s">
        <v>51</v>
      </c>
      <c r="H611" s="41">
        <v>0.45</v>
      </c>
      <c r="I611" s="40">
        <v>4.05</v>
      </c>
      <c r="J611" s="40">
        <v>1.82</v>
      </c>
    </row>
    <row r="612" spans="1:10" ht="24" customHeight="1" x14ac:dyDescent="0.25">
      <c r="A612" s="43" t="s">
        <v>305</v>
      </c>
      <c r="B612" s="44" t="s">
        <v>464</v>
      </c>
      <c r="C612" s="43" t="s">
        <v>40</v>
      </c>
      <c r="D612" s="43" t="s">
        <v>463</v>
      </c>
      <c r="E612" s="141" t="s">
        <v>302</v>
      </c>
      <c r="F612" s="141"/>
      <c r="G612" s="42" t="s">
        <v>148</v>
      </c>
      <c r="H612" s="41">
        <v>2.4E-2</v>
      </c>
      <c r="I612" s="40">
        <v>17.190000000000001</v>
      </c>
      <c r="J612" s="40">
        <v>0.41</v>
      </c>
    </row>
    <row r="613" spans="1:10" ht="39" customHeight="1" x14ac:dyDescent="0.25">
      <c r="A613" s="43" t="s">
        <v>305</v>
      </c>
      <c r="B613" s="44" t="s">
        <v>462</v>
      </c>
      <c r="C613" s="43" t="s">
        <v>40</v>
      </c>
      <c r="D613" s="43" t="s">
        <v>461</v>
      </c>
      <c r="E613" s="141" t="s">
        <v>302</v>
      </c>
      <c r="F613" s="141"/>
      <c r="G613" s="42" t="s">
        <v>120</v>
      </c>
      <c r="H613" s="41">
        <v>1.0815999999999999</v>
      </c>
      <c r="I613" s="40">
        <v>32.51</v>
      </c>
      <c r="J613" s="40">
        <v>35.159999999999997</v>
      </c>
    </row>
    <row r="614" spans="1:10" x14ac:dyDescent="0.25">
      <c r="A614" s="33"/>
      <c r="B614" s="33"/>
      <c r="C614" s="33"/>
      <c r="D614" s="33"/>
      <c r="E614" s="33" t="s">
        <v>290</v>
      </c>
      <c r="F614" s="32">
        <v>13.31</v>
      </c>
      <c r="G614" s="33" t="s">
        <v>289</v>
      </c>
      <c r="H614" s="32">
        <v>0</v>
      </c>
      <c r="I614" s="33" t="s">
        <v>288</v>
      </c>
      <c r="J614" s="32">
        <v>13.31</v>
      </c>
    </row>
    <row r="615" spans="1:10" x14ac:dyDescent="0.25">
      <c r="A615" s="33"/>
      <c r="B615" s="33"/>
      <c r="C615" s="33"/>
      <c r="D615" s="33"/>
      <c r="E615" s="33" t="s">
        <v>287</v>
      </c>
      <c r="F615" s="32">
        <v>17.649999999999999</v>
      </c>
      <c r="G615" s="33"/>
      <c r="H615" s="146" t="s">
        <v>286</v>
      </c>
      <c r="I615" s="146"/>
      <c r="J615" s="32">
        <v>106.09</v>
      </c>
    </row>
    <row r="616" spans="1:10" ht="49.95" customHeight="1" thickBot="1" x14ac:dyDescent="0.3">
      <c r="A616" s="13"/>
      <c r="B616" s="13"/>
      <c r="C616" s="13"/>
      <c r="D616" s="13"/>
      <c r="E616" s="13"/>
      <c r="F616" s="13"/>
      <c r="G616" s="13" t="s">
        <v>285</v>
      </c>
      <c r="H616" s="31">
        <v>36.840000000000003</v>
      </c>
      <c r="I616" s="13" t="s">
        <v>284</v>
      </c>
      <c r="J616" s="14">
        <v>3908.35</v>
      </c>
    </row>
    <row r="617" spans="1:10" ht="1.05" customHeight="1" thickTop="1" x14ac:dyDescent="0.25">
      <c r="A617" s="30"/>
      <c r="B617" s="30"/>
      <c r="C617" s="30"/>
      <c r="D617" s="30"/>
      <c r="E617" s="30"/>
      <c r="F617" s="30"/>
      <c r="G617" s="30"/>
      <c r="H617" s="30"/>
      <c r="I617" s="30"/>
      <c r="J617" s="30"/>
    </row>
    <row r="618" spans="1:10" ht="18" customHeight="1" x14ac:dyDescent="0.25">
      <c r="A618" s="28" t="s">
        <v>135</v>
      </c>
      <c r="B618" s="26" t="s">
        <v>282</v>
      </c>
      <c r="C618" s="28" t="s">
        <v>281</v>
      </c>
      <c r="D618" s="28" t="s">
        <v>10</v>
      </c>
      <c r="E618" s="144" t="s">
        <v>301</v>
      </c>
      <c r="F618" s="144"/>
      <c r="G618" s="27" t="s">
        <v>280</v>
      </c>
      <c r="H618" s="26" t="s">
        <v>279</v>
      </c>
      <c r="I618" s="26" t="s">
        <v>278</v>
      </c>
      <c r="J618" s="26" t="s">
        <v>11</v>
      </c>
    </row>
    <row r="619" spans="1:10" ht="64.95" customHeight="1" x14ac:dyDescent="0.25">
      <c r="A619" s="21" t="s">
        <v>300</v>
      </c>
      <c r="B619" s="19" t="s">
        <v>134</v>
      </c>
      <c r="C619" s="21" t="s">
        <v>40</v>
      </c>
      <c r="D619" s="21" t="s">
        <v>133</v>
      </c>
      <c r="E619" s="145" t="s">
        <v>460</v>
      </c>
      <c r="F619" s="145"/>
      <c r="G619" s="20" t="s">
        <v>51</v>
      </c>
      <c r="H619" s="39">
        <v>1</v>
      </c>
      <c r="I619" s="18">
        <v>465.38</v>
      </c>
      <c r="J619" s="18">
        <v>465.38</v>
      </c>
    </row>
    <row r="620" spans="1:10" ht="25.95" customHeight="1" x14ac:dyDescent="0.25">
      <c r="A620" s="37" t="s">
        <v>294</v>
      </c>
      <c r="B620" s="38" t="s">
        <v>459</v>
      </c>
      <c r="C620" s="37" t="s">
        <v>40</v>
      </c>
      <c r="D620" s="37" t="s">
        <v>458</v>
      </c>
      <c r="E620" s="142" t="s">
        <v>296</v>
      </c>
      <c r="F620" s="142"/>
      <c r="G620" s="36" t="s">
        <v>295</v>
      </c>
      <c r="H620" s="35">
        <v>4.7480000000000002</v>
      </c>
      <c r="I620" s="34">
        <v>21.5</v>
      </c>
      <c r="J620" s="34">
        <v>102.08</v>
      </c>
    </row>
    <row r="621" spans="1:10" ht="24" customHeight="1" x14ac:dyDescent="0.25">
      <c r="A621" s="37" t="s">
        <v>294</v>
      </c>
      <c r="B621" s="38" t="s">
        <v>457</v>
      </c>
      <c r="C621" s="37" t="s">
        <v>40</v>
      </c>
      <c r="D621" s="37" t="s">
        <v>456</v>
      </c>
      <c r="E621" s="142" t="s">
        <v>296</v>
      </c>
      <c r="F621" s="142"/>
      <c r="G621" s="36" t="s">
        <v>295</v>
      </c>
      <c r="H621" s="35">
        <v>5.78</v>
      </c>
      <c r="I621" s="34">
        <v>25.4</v>
      </c>
      <c r="J621" s="34">
        <v>146.81</v>
      </c>
    </row>
    <row r="622" spans="1:10" ht="24" customHeight="1" x14ac:dyDescent="0.25">
      <c r="A622" s="43" t="s">
        <v>305</v>
      </c>
      <c r="B622" s="44" t="s">
        <v>455</v>
      </c>
      <c r="C622" s="43" t="s">
        <v>40</v>
      </c>
      <c r="D622" s="43" t="s">
        <v>454</v>
      </c>
      <c r="E622" s="141" t="s">
        <v>302</v>
      </c>
      <c r="F622" s="141"/>
      <c r="G622" s="42" t="s">
        <v>148</v>
      </c>
      <c r="H622" s="41">
        <v>9.2240000000000002</v>
      </c>
      <c r="I622" s="40">
        <v>8.5299999999999994</v>
      </c>
      <c r="J622" s="40">
        <v>78.680000000000007</v>
      </c>
    </row>
    <row r="623" spans="1:10" ht="25.95" customHeight="1" x14ac:dyDescent="0.25">
      <c r="A623" s="43" t="s">
        <v>305</v>
      </c>
      <c r="B623" s="44" t="s">
        <v>453</v>
      </c>
      <c r="C623" s="43" t="s">
        <v>40</v>
      </c>
      <c r="D623" s="43" t="s">
        <v>452</v>
      </c>
      <c r="E623" s="141" t="s">
        <v>302</v>
      </c>
      <c r="F623" s="141"/>
      <c r="G623" s="42" t="s">
        <v>148</v>
      </c>
      <c r="H623" s="41">
        <v>0.89600000000000002</v>
      </c>
      <c r="I623" s="40">
        <v>11.34</v>
      </c>
      <c r="J623" s="40">
        <v>10.16</v>
      </c>
    </row>
    <row r="624" spans="1:10" ht="25.95" customHeight="1" x14ac:dyDescent="0.25">
      <c r="A624" s="43" t="s">
        <v>305</v>
      </c>
      <c r="B624" s="44" t="s">
        <v>451</v>
      </c>
      <c r="C624" s="43" t="s">
        <v>40</v>
      </c>
      <c r="D624" s="43" t="s">
        <v>450</v>
      </c>
      <c r="E624" s="141" t="s">
        <v>302</v>
      </c>
      <c r="F624" s="141"/>
      <c r="G624" s="42" t="s">
        <v>148</v>
      </c>
      <c r="H624" s="41">
        <v>7.0999999999999994E-2</v>
      </c>
      <c r="I624" s="40">
        <v>34.369999999999997</v>
      </c>
      <c r="J624" s="40">
        <v>2.44</v>
      </c>
    </row>
    <row r="625" spans="1:10" ht="25.95" customHeight="1" x14ac:dyDescent="0.25">
      <c r="A625" s="43" t="s">
        <v>305</v>
      </c>
      <c r="B625" s="44" t="s">
        <v>449</v>
      </c>
      <c r="C625" s="43" t="s">
        <v>40</v>
      </c>
      <c r="D625" s="43" t="s">
        <v>448</v>
      </c>
      <c r="E625" s="141" t="s">
        <v>302</v>
      </c>
      <c r="F625" s="141"/>
      <c r="G625" s="42" t="s">
        <v>38</v>
      </c>
      <c r="H625" s="41">
        <v>3.3330000000000002</v>
      </c>
      <c r="I625" s="40">
        <v>2.5099999999999998</v>
      </c>
      <c r="J625" s="40">
        <v>8.36</v>
      </c>
    </row>
    <row r="626" spans="1:10" ht="39" customHeight="1" x14ac:dyDescent="0.25">
      <c r="A626" s="43" t="s">
        <v>305</v>
      </c>
      <c r="B626" s="44" t="s">
        <v>447</v>
      </c>
      <c r="C626" s="43" t="s">
        <v>40</v>
      </c>
      <c r="D626" s="43" t="s">
        <v>446</v>
      </c>
      <c r="E626" s="141" t="s">
        <v>302</v>
      </c>
      <c r="F626" s="141"/>
      <c r="G626" s="42" t="s">
        <v>51</v>
      </c>
      <c r="H626" s="41">
        <v>0.9</v>
      </c>
      <c r="I626" s="40">
        <v>52.1</v>
      </c>
      <c r="J626" s="40">
        <v>46.89</v>
      </c>
    </row>
    <row r="627" spans="1:10" ht="25.95" customHeight="1" x14ac:dyDescent="0.25">
      <c r="A627" s="43" t="s">
        <v>305</v>
      </c>
      <c r="B627" s="44" t="s">
        <v>445</v>
      </c>
      <c r="C627" s="43" t="s">
        <v>40</v>
      </c>
      <c r="D627" s="43" t="s">
        <v>444</v>
      </c>
      <c r="E627" s="141" t="s">
        <v>302</v>
      </c>
      <c r="F627" s="141"/>
      <c r="G627" s="42" t="s">
        <v>51</v>
      </c>
      <c r="H627" s="41">
        <v>1.0289999999999999</v>
      </c>
      <c r="I627" s="40">
        <v>67.989999999999995</v>
      </c>
      <c r="J627" s="40">
        <v>69.959999999999994</v>
      </c>
    </row>
    <row r="628" spans="1:10" x14ac:dyDescent="0.25">
      <c r="A628" s="33"/>
      <c r="B628" s="33"/>
      <c r="C628" s="33"/>
      <c r="D628" s="33"/>
      <c r="E628" s="33" t="s">
        <v>290</v>
      </c>
      <c r="F628" s="32">
        <v>192.56</v>
      </c>
      <c r="G628" s="33" t="s">
        <v>289</v>
      </c>
      <c r="H628" s="32">
        <v>0</v>
      </c>
      <c r="I628" s="33" t="s">
        <v>288</v>
      </c>
      <c r="J628" s="32">
        <v>192.56</v>
      </c>
    </row>
    <row r="629" spans="1:10" x14ac:dyDescent="0.25">
      <c r="A629" s="33"/>
      <c r="B629" s="33"/>
      <c r="C629" s="33"/>
      <c r="D629" s="33"/>
      <c r="E629" s="33" t="s">
        <v>287</v>
      </c>
      <c r="F629" s="32">
        <v>92.88</v>
      </c>
      <c r="G629" s="33"/>
      <c r="H629" s="146" t="s">
        <v>286</v>
      </c>
      <c r="I629" s="146"/>
      <c r="J629" s="32">
        <v>558.26</v>
      </c>
    </row>
    <row r="630" spans="1:10" ht="49.95" customHeight="1" thickBot="1" x14ac:dyDescent="0.3">
      <c r="A630" s="13"/>
      <c r="B630" s="13"/>
      <c r="C630" s="13"/>
      <c r="D630" s="13"/>
      <c r="E630" s="13"/>
      <c r="F630" s="13"/>
      <c r="G630" s="13" t="s">
        <v>285</v>
      </c>
      <c r="H630" s="31">
        <v>23.9</v>
      </c>
      <c r="I630" s="13" t="s">
        <v>284</v>
      </c>
      <c r="J630" s="14">
        <v>13342.41</v>
      </c>
    </row>
    <row r="631" spans="1:10" ht="1.05" customHeight="1" thickTop="1" x14ac:dyDescent="0.25">
      <c r="A631" s="30"/>
      <c r="B631" s="30"/>
      <c r="C631" s="30"/>
      <c r="D631" s="30"/>
      <c r="E631" s="30"/>
      <c r="F631" s="30"/>
      <c r="G631" s="30"/>
      <c r="H631" s="30"/>
      <c r="I631" s="30"/>
      <c r="J631" s="30"/>
    </row>
    <row r="632" spans="1:10" ht="18" customHeight="1" x14ac:dyDescent="0.25">
      <c r="A632" s="28" t="s">
        <v>132</v>
      </c>
      <c r="B632" s="26" t="s">
        <v>282</v>
      </c>
      <c r="C632" s="28" t="s">
        <v>281</v>
      </c>
      <c r="D632" s="28" t="s">
        <v>10</v>
      </c>
      <c r="E632" s="144" t="s">
        <v>301</v>
      </c>
      <c r="F632" s="144"/>
      <c r="G632" s="27" t="s">
        <v>280</v>
      </c>
      <c r="H632" s="26" t="s">
        <v>279</v>
      </c>
      <c r="I632" s="26" t="s">
        <v>278</v>
      </c>
      <c r="J632" s="26" t="s">
        <v>11</v>
      </c>
    </row>
    <row r="633" spans="1:10" ht="52.05" customHeight="1" x14ac:dyDescent="0.25">
      <c r="A633" s="21" t="s">
        <v>300</v>
      </c>
      <c r="B633" s="19" t="s">
        <v>131</v>
      </c>
      <c r="C633" s="21" t="s">
        <v>40</v>
      </c>
      <c r="D633" s="21" t="s">
        <v>130</v>
      </c>
      <c r="E633" s="145" t="s">
        <v>441</v>
      </c>
      <c r="F633" s="145"/>
      <c r="G633" s="20" t="s">
        <v>120</v>
      </c>
      <c r="H633" s="39">
        <v>1</v>
      </c>
      <c r="I633" s="18">
        <v>7.68</v>
      </c>
      <c r="J633" s="18">
        <v>7.68</v>
      </c>
    </row>
    <row r="634" spans="1:10" ht="39" customHeight="1" x14ac:dyDescent="0.25">
      <c r="A634" s="37" t="s">
        <v>294</v>
      </c>
      <c r="B634" s="38" t="s">
        <v>443</v>
      </c>
      <c r="C634" s="37" t="s">
        <v>40</v>
      </c>
      <c r="D634" s="37" t="s">
        <v>442</v>
      </c>
      <c r="E634" s="142" t="s">
        <v>296</v>
      </c>
      <c r="F634" s="142"/>
      <c r="G634" s="36" t="s">
        <v>77</v>
      </c>
      <c r="H634" s="35">
        <v>3.7000000000000002E-3</v>
      </c>
      <c r="I634" s="34">
        <v>572.34</v>
      </c>
      <c r="J634" s="34">
        <v>2.11</v>
      </c>
    </row>
    <row r="635" spans="1:10" ht="24" customHeight="1" x14ac:dyDescent="0.25">
      <c r="A635" s="37" t="s">
        <v>294</v>
      </c>
      <c r="B635" s="38" t="s">
        <v>347</v>
      </c>
      <c r="C635" s="37" t="s">
        <v>40</v>
      </c>
      <c r="D635" s="37" t="s">
        <v>346</v>
      </c>
      <c r="E635" s="142" t="s">
        <v>296</v>
      </c>
      <c r="F635" s="142"/>
      <c r="G635" s="36" t="s">
        <v>295</v>
      </c>
      <c r="H635" s="35">
        <v>0.1724</v>
      </c>
      <c r="I635" s="34">
        <v>25.62</v>
      </c>
      <c r="J635" s="34">
        <v>4.41</v>
      </c>
    </row>
    <row r="636" spans="1:10" ht="24" customHeight="1" x14ac:dyDescent="0.25">
      <c r="A636" s="37" t="s">
        <v>294</v>
      </c>
      <c r="B636" s="38" t="s">
        <v>298</v>
      </c>
      <c r="C636" s="37" t="s">
        <v>40</v>
      </c>
      <c r="D636" s="37" t="s">
        <v>297</v>
      </c>
      <c r="E636" s="142" t="s">
        <v>296</v>
      </c>
      <c r="F636" s="142"/>
      <c r="G636" s="36" t="s">
        <v>295</v>
      </c>
      <c r="H636" s="35">
        <v>5.7500000000000002E-2</v>
      </c>
      <c r="I636" s="34">
        <v>20.32</v>
      </c>
      <c r="J636" s="34">
        <v>1.1599999999999999</v>
      </c>
    </row>
    <row r="637" spans="1:10" x14ac:dyDescent="0.25">
      <c r="A637" s="33"/>
      <c r="B637" s="33"/>
      <c r="C637" s="33"/>
      <c r="D637" s="33"/>
      <c r="E637" s="33" t="s">
        <v>290</v>
      </c>
      <c r="F637" s="32">
        <v>4.59</v>
      </c>
      <c r="G637" s="33" t="s">
        <v>289</v>
      </c>
      <c r="H637" s="32">
        <v>0</v>
      </c>
      <c r="I637" s="33" t="s">
        <v>288</v>
      </c>
      <c r="J637" s="32">
        <v>4.59</v>
      </c>
    </row>
    <row r="638" spans="1:10" x14ac:dyDescent="0.25">
      <c r="A638" s="33"/>
      <c r="B638" s="33"/>
      <c r="C638" s="33"/>
      <c r="D638" s="33"/>
      <c r="E638" s="33" t="s">
        <v>287</v>
      </c>
      <c r="F638" s="32">
        <v>1.53</v>
      </c>
      <c r="G638" s="33"/>
      <c r="H638" s="146" t="s">
        <v>286</v>
      </c>
      <c r="I638" s="146"/>
      <c r="J638" s="32">
        <v>9.2100000000000009</v>
      </c>
    </row>
    <row r="639" spans="1:10" ht="49.95" customHeight="1" thickBot="1" x14ac:dyDescent="0.3">
      <c r="A639" s="13"/>
      <c r="B639" s="13"/>
      <c r="C639" s="13"/>
      <c r="D639" s="13"/>
      <c r="E639" s="13"/>
      <c r="F639" s="13"/>
      <c r="G639" s="13" t="s">
        <v>285</v>
      </c>
      <c r="H639" s="31">
        <v>51.27</v>
      </c>
      <c r="I639" s="13" t="s">
        <v>284</v>
      </c>
      <c r="J639" s="14">
        <v>472.19</v>
      </c>
    </row>
    <row r="640" spans="1:10" ht="1.05" customHeight="1" thickTop="1" x14ac:dyDescent="0.25">
      <c r="A640" s="30"/>
      <c r="B640" s="30"/>
      <c r="C640" s="30"/>
      <c r="D640" s="30"/>
      <c r="E640" s="30"/>
      <c r="F640" s="30"/>
      <c r="G640" s="30"/>
      <c r="H640" s="30"/>
      <c r="I640" s="30"/>
      <c r="J640" s="30"/>
    </row>
    <row r="641" spans="1:10" ht="18" customHeight="1" x14ac:dyDescent="0.25">
      <c r="A641" s="28" t="s">
        <v>129</v>
      </c>
      <c r="B641" s="26" t="s">
        <v>282</v>
      </c>
      <c r="C641" s="28" t="s">
        <v>281</v>
      </c>
      <c r="D641" s="28" t="s">
        <v>10</v>
      </c>
      <c r="E641" s="144" t="s">
        <v>301</v>
      </c>
      <c r="F641" s="144"/>
      <c r="G641" s="27" t="s">
        <v>280</v>
      </c>
      <c r="H641" s="26" t="s">
        <v>279</v>
      </c>
      <c r="I641" s="26" t="s">
        <v>278</v>
      </c>
      <c r="J641" s="26" t="s">
        <v>11</v>
      </c>
    </row>
    <row r="642" spans="1:10" ht="52.05" customHeight="1" x14ac:dyDescent="0.25">
      <c r="A642" s="21" t="s">
        <v>300</v>
      </c>
      <c r="B642" s="19" t="s">
        <v>128</v>
      </c>
      <c r="C642" s="21" t="s">
        <v>40</v>
      </c>
      <c r="D642" s="21" t="s">
        <v>127</v>
      </c>
      <c r="E642" s="145" t="s">
        <v>441</v>
      </c>
      <c r="F642" s="145"/>
      <c r="G642" s="20" t="s">
        <v>120</v>
      </c>
      <c r="H642" s="39">
        <v>1</v>
      </c>
      <c r="I642" s="18">
        <v>31.85</v>
      </c>
      <c r="J642" s="18">
        <v>31.85</v>
      </c>
    </row>
    <row r="643" spans="1:10" ht="52.05" customHeight="1" x14ac:dyDescent="0.25">
      <c r="A643" s="37" t="s">
        <v>294</v>
      </c>
      <c r="B643" s="38" t="s">
        <v>440</v>
      </c>
      <c r="C643" s="37" t="s">
        <v>40</v>
      </c>
      <c r="D643" s="37" t="s">
        <v>439</v>
      </c>
      <c r="E643" s="142" t="s">
        <v>296</v>
      </c>
      <c r="F643" s="142"/>
      <c r="G643" s="36" t="s">
        <v>77</v>
      </c>
      <c r="H643" s="35">
        <v>3.04E-2</v>
      </c>
      <c r="I643" s="34">
        <v>588.65</v>
      </c>
      <c r="J643" s="34">
        <v>17.89</v>
      </c>
    </row>
    <row r="644" spans="1:10" ht="24" customHeight="1" x14ac:dyDescent="0.25">
      <c r="A644" s="37" t="s">
        <v>294</v>
      </c>
      <c r="B644" s="38" t="s">
        <v>347</v>
      </c>
      <c r="C644" s="37" t="s">
        <v>40</v>
      </c>
      <c r="D644" s="37" t="s">
        <v>346</v>
      </c>
      <c r="E644" s="142" t="s">
        <v>296</v>
      </c>
      <c r="F644" s="142"/>
      <c r="G644" s="36" t="s">
        <v>295</v>
      </c>
      <c r="H644" s="35">
        <v>0.3906</v>
      </c>
      <c r="I644" s="34">
        <v>25.62</v>
      </c>
      <c r="J644" s="34">
        <v>10</v>
      </c>
    </row>
    <row r="645" spans="1:10" ht="24" customHeight="1" x14ac:dyDescent="0.25">
      <c r="A645" s="37" t="s">
        <v>294</v>
      </c>
      <c r="B645" s="38" t="s">
        <v>298</v>
      </c>
      <c r="C645" s="37" t="s">
        <v>40</v>
      </c>
      <c r="D645" s="37" t="s">
        <v>297</v>
      </c>
      <c r="E645" s="142" t="s">
        <v>296</v>
      </c>
      <c r="F645" s="142"/>
      <c r="G645" s="36" t="s">
        <v>295</v>
      </c>
      <c r="H645" s="35">
        <v>0.1953</v>
      </c>
      <c r="I645" s="34">
        <v>20.32</v>
      </c>
      <c r="J645" s="34">
        <v>3.96</v>
      </c>
    </row>
    <row r="646" spans="1:10" x14ac:dyDescent="0.25">
      <c r="A646" s="33"/>
      <c r="B646" s="33"/>
      <c r="C646" s="33"/>
      <c r="D646" s="33"/>
      <c r="E646" s="33" t="s">
        <v>290</v>
      </c>
      <c r="F646" s="32">
        <v>12.96</v>
      </c>
      <c r="G646" s="33" t="s">
        <v>289</v>
      </c>
      <c r="H646" s="32">
        <v>0</v>
      </c>
      <c r="I646" s="33" t="s">
        <v>288</v>
      </c>
      <c r="J646" s="32">
        <v>12.96</v>
      </c>
    </row>
    <row r="647" spans="1:10" x14ac:dyDescent="0.25">
      <c r="A647" s="33"/>
      <c r="B647" s="33"/>
      <c r="C647" s="33"/>
      <c r="D647" s="33"/>
      <c r="E647" s="33" t="s">
        <v>287</v>
      </c>
      <c r="F647" s="32">
        <v>6.35</v>
      </c>
      <c r="G647" s="33"/>
      <c r="H647" s="146" t="s">
        <v>286</v>
      </c>
      <c r="I647" s="146"/>
      <c r="J647" s="32">
        <v>38.200000000000003</v>
      </c>
    </row>
    <row r="648" spans="1:10" ht="49.95" customHeight="1" thickBot="1" x14ac:dyDescent="0.3">
      <c r="A648" s="13"/>
      <c r="B648" s="13"/>
      <c r="C648" s="13"/>
      <c r="D648" s="13"/>
      <c r="E648" s="13"/>
      <c r="F648" s="13"/>
      <c r="G648" s="13" t="s">
        <v>285</v>
      </c>
      <c r="H648" s="31">
        <v>51.57</v>
      </c>
      <c r="I648" s="13" t="s">
        <v>284</v>
      </c>
      <c r="J648" s="14">
        <v>1969.97</v>
      </c>
    </row>
    <row r="649" spans="1:10" ht="1.05" customHeight="1" thickTop="1" x14ac:dyDescent="0.25">
      <c r="A649" s="30"/>
      <c r="B649" s="30"/>
      <c r="C649" s="30"/>
      <c r="D649" s="30"/>
      <c r="E649" s="30"/>
      <c r="F649" s="30"/>
      <c r="G649" s="30"/>
      <c r="H649" s="30"/>
      <c r="I649" s="30"/>
      <c r="J649" s="30"/>
    </row>
    <row r="650" spans="1:10" ht="18" customHeight="1" x14ac:dyDescent="0.25">
      <c r="A650" s="28" t="s">
        <v>126</v>
      </c>
      <c r="B650" s="26" t="s">
        <v>282</v>
      </c>
      <c r="C650" s="28" t="s">
        <v>281</v>
      </c>
      <c r="D650" s="28" t="s">
        <v>10</v>
      </c>
      <c r="E650" s="144" t="s">
        <v>301</v>
      </c>
      <c r="F650" s="144"/>
      <c r="G650" s="27" t="s">
        <v>280</v>
      </c>
      <c r="H650" s="26" t="s">
        <v>279</v>
      </c>
      <c r="I650" s="26" t="s">
        <v>278</v>
      </c>
      <c r="J650" s="26" t="s">
        <v>11</v>
      </c>
    </row>
    <row r="651" spans="1:10" ht="25.95" customHeight="1" x14ac:dyDescent="0.25">
      <c r="A651" s="21" t="s">
        <v>300</v>
      </c>
      <c r="B651" s="19" t="s">
        <v>125</v>
      </c>
      <c r="C651" s="21" t="s">
        <v>40</v>
      </c>
      <c r="D651" s="21" t="s">
        <v>124</v>
      </c>
      <c r="E651" s="145" t="s">
        <v>436</v>
      </c>
      <c r="F651" s="145"/>
      <c r="G651" s="20" t="s">
        <v>120</v>
      </c>
      <c r="H651" s="39">
        <v>1</v>
      </c>
      <c r="I651" s="18">
        <v>3.48</v>
      </c>
      <c r="J651" s="18">
        <v>3.48</v>
      </c>
    </row>
    <row r="652" spans="1:10" ht="24" customHeight="1" x14ac:dyDescent="0.25">
      <c r="A652" s="37" t="s">
        <v>294</v>
      </c>
      <c r="B652" s="38" t="s">
        <v>435</v>
      </c>
      <c r="C652" s="37" t="s">
        <v>40</v>
      </c>
      <c r="D652" s="37" t="s">
        <v>434</v>
      </c>
      <c r="E652" s="142" t="s">
        <v>296</v>
      </c>
      <c r="F652" s="142"/>
      <c r="G652" s="36" t="s">
        <v>295</v>
      </c>
      <c r="H652" s="35">
        <v>5.6599999999999998E-2</v>
      </c>
      <c r="I652" s="34">
        <v>27.11</v>
      </c>
      <c r="J652" s="34">
        <v>1.53</v>
      </c>
    </row>
    <row r="653" spans="1:10" ht="24" customHeight="1" x14ac:dyDescent="0.25">
      <c r="A653" s="37" t="s">
        <v>294</v>
      </c>
      <c r="B653" s="38" t="s">
        <v>298</v>
      </c>
      <c r="C653" s="37" t="s">
        <v>40</v>
      </c>
      <c r="D653" s="37" t="s">
        <v>297</v>
      </c>
      <c r="E653" s="142" t="s">
        <v>296</v>
      </c>
      <c r="F653" s="142"/>
      <c r="G653" s="36" t="s">
        <v>295</v>
      </c>
      <c r="H653" s="35">
        <v>9.1999999999999998E-3</v>
      </c>
      <c r="I653" s="34">
        <v>20.32</v>
      </c>
      <c r="J653" s="34">
        <v>0.18</v>
      </c>
    </row>
    <row r="654" spans="1:10" ht="24" customHeight="1" x14ac:dyDescent="0.25">
      <c r="A654" s="43" t="s">
        <v>305</v>
      </c>
      <c r="B654" s="44" t="s">
        <v>438</v>
      </c>
      <c r="C654" s="43" t="s">
        <v>40</v>
      </c>
      <c r="D654" s="43" t="s">
        <v>437</v>
      </c>
      <c r="E654" s="141" t="s">
        <v>302</v>
      </c>
      <c r="F654" s="141"/>
      <c r="G654" s="42" t="s">
        <v>407</v>
      </c>
      <c r="H654" s="41">
        <v>0.29471999999999998</v>
      </c>
      <c r="I654" s="40">
        <v>6.01</v>
      </c>
      <c r="J654" s="40">
        <v>1.77</v>
      </c>
    </row>
    <row r="655" spans="1:10" x14ac:dyDescent="0.25">
      <c r="A655" s="33"/>
      <c r="B655" s="33"/>
      <c r="C655" s="33"/>
      <c r="D655" s="33"/>
      <c r="E655" s="33" t="s">
        <v>290</v>
      </c>
      <c r="F655" s="32">
        <v>1.26</v>
      </c>
      <c r="G655" s="33" t="s">
        <v>289</v>
      </c>
      <c r="H655" s="32">
        <v>0</v>
      </c>
      <c r="I655" s="33" t="s">
        <v>288</v>
      </c>
      <c r="J655" s="32">
        <v>1.26</v>
      </c>
    </row>
    <row r="656" spans="1:10" x14ac:dyDescent="0.25">
      <c r="A656" s="33"/>
      <c r="B656" s="33"/>
      <c r="C656" s="33"/>
      <c r="D656" s="33"/>
      <c r="E656" s="33" t="s">
        <v>287</v>
      </c>
      <c r="F656" s="32">
        <v>0.69</v>
      </c>
      <c r="G656" s="33"/>
      <c r="H656" s="146" t="s">
        <v>286</v>
      </c>
      <c r="I656" s="146"/>
      <c r="J656" s="32">
        <v>4.17</v>
      </c>
    </row>
    <row r="657" spans="1:10" ht="49.95" customHeight="1" thickBot="1" x14ac:dyDescent="0.3">
      <c r="A657" s="13"/>
      <c r="B657" s="13"/>
      <c r="C657" s="13"/>
      <c r="D657" s="13"/>
      <c r="E657" s="13"/>
      <c r="F657" s="13"/>
      <c r="G657" s="13" t="s">
        <v>285</v>
      </c>
      <c r="H657" s="31">
        <v>51.57</v>
      </c>
      <c r="I657" s="13" t="s">
        <v>284</v>
      </c>
      <c r="J657" s="14">
        <v>215.04</v>
      </c>
    </row>
    <row r="658" spans="1:10" ht="1.05" customHeight="1" thickTop="1" x14ac:dyDescent="0.25">
      <c r="A658" s="30"/>
      <c r="B658" s="30"/>
      <c r="C658" s="30"/>
      <c r="D658" s="30"/>
      <c r="E658" s="30"/>
      <c r="F658" s="30"/>
      <c r="G658" s="30"/>
      <c r="H658" s="30"/>
      <c r="I658" s="30"/>
      <c r="J658" s="30"/>
    </row>
    <row r="659" spans="1:10" ht="18" customHeight="1" x14ac:dyDescent="0.25">
      <c r="A659" s="28" t="s">
        <v>123</v>
      </c>
      <c r="B659" s="26" t="s">
        <v>282</v>
      </c>
      <c r="C659" s="28" t="s">
        <v>281</v>
      </c>
      <c r="D659" s="28" t="s">
        <v>10</v>
      </c>
      <c r="E659" s="144" t="s">
        <v>301</v>
      </c>
      <c r="F659" s="144"/>
      <c r="G659" s="27" t="s">
        <v>280</v>
      </c>
      <c r="H659" s="26" t="s">
        <v>279</v>
      </c>
      <c r="I659" s="26" t="s">
        <v>278</v>
      </c>
      <c r="J659" s="26" t="s">
        <v>11</v>
      </c>
    </row>
    <row r="660" spans="1:10" ht="39" customHeight="1" x14ac:dyDescent="0.25">
      <c r="A660" s="21" t="s">
        <v>300</v>
      </c>
      <c r="B660" s="19" t="s">
        <v>122</v>
      </c>
      <c r="C660" s="21" t="s">
        <v>40</v>
      </c>
      <c r="D660" s="21" t="s">
        <v>121</v>
      </c>
      <c r="E660" s="145" t="s">
        <v>436</v>
      </c>
      <c r="F660" s="145"/>
      <c r="G660" s="20" t="s">
        <v>120</v>
      </c>
      <c r="H660" s="39">
        <v>1</v>
      </c>
      <c r="I660" s="18">
        <v>19.57</v>
      </c>
      <c r="J660" s="18">
        <v>19.57</v>
      </c>
    </row>
    <row r="661" spans="1:10" ht="24" customHeight="1" x14ac:dyDescent="0.25">
      <c r="A661" s="37" t="s">
        <v>294</v>
      </c>
      <c r="B661" s="38" t="s">
        <v>435</v>
      </c>
      <c r="C661" s="37" t="s">
        <v>40</v>
      </c>
      <c r="D661" s="37" t="s">
        <v>434</v>
      </c>
      <c r="E661" s="142" t="s">
        <v>296</v>
      </c>
      <c r="F661" s="142"/>
      <c r="G661" s="36" t="s">
        <v>295</v>
      </c>
      <c r="H661" s="35">
        <v>0.1525</v>
      </c>
      <c r="I661" s="34">
        <v>27.11</v>
      </c>
      <c r="J661" s="34">
        <v>4.13</v>
      </c>
    </row>
    <row r="662" spans="1:10" ht="24" customHeight="1" x14ac:dyDescent="0.25">
      <c r="A662" s="37" t="s">
        <v>294</v>
      </c>
      <c r="B662" s="38" t="s">
        <v>298</v>
      </c>
      <c r="C662" s="37" t="s">
        <v>40</v>
      </c>
      <c r="D662" s="37" t="s">
        <v>297</v>
      </c>
      <c r="E662" s="142" t="s">
        <v>296</v>
      </c>
      <c r="F662" s="142"/>
      <c r="G662" s="36" t="s">
        <v>295</v>
      </c>
      <c r="H662" s="35">
        <v>2.4899999999999999E-2</v>
      </c>
      <c r="I662" s="34">
        <v>20.32</v>
      </c>
      <c r="J662" s="34">
        <v>0.5</v>
      </c>
    </row>
    <row r="663" spans="1:10" ht="25.95" customHeight="1" x14ac:dyDescent="0.25">
      <c r="A663" s="43" t="s">
        <v>305</v>
      </c>
      <c r="B663" s="44" t="s">
        <v>433</v>
      </c>
      <c r="C663" s="43" t="s">
        <v>40</v>
      </c>
      <c r="D663" s="43" t="s">
        <v>432</v>
      </c>
      <c r="E663" s="141" t="s">
        <v>302</v>
      </c>
      <c r="F663" s="141"/>
      <c r="G663" s="42" t="s">
        <v>148</v>
      </c>
      <c r="H663" s="41">
        <v>2.2608799999999998</v>
      </c>
      <c r="I663" s="40">
        <v>6.61</v>
      </c>
      <c r="J663" s="40">
        <v>14.94</v>
      </c>
    </row>
    <row r="664" spans="1:10" x14ac:dyDescent="0.25">
      <c r="A664" s="33"/>
      <c r="B664" s="33"/>
      <c r="C664" s="33"/>
      <c r="D664" s="33"/>
      <c r="E664" s="33" t="s">
        <v>290</v>
      </c>
      <c r="F664" s="32">
        <v>3.43</v>
      </c>
      <c r="G664" s="33" t="s">
        <v>289</v>
      </c>
      <c r="H664" s="32">
        <v>0</v>
      </c>
      <c r="I664" s="33" t="s">
        <v>288</v>
      </c>
      <c r="J664" s="32">
        <v>3.43</v>
      </c>
    </row>
    <row r="665" spans="1:10" x14ac:dyDescent="0.25">
      <c r="A665" s="33"/>
      <c r="B665" s="33"/>
      <c r="C665" s="33"/>
      <c r="D665" s="33"/>
      <c r="E665" s="33" t="s">
        <v>287</v>
      </c>
      <c r="F665" s="32">
        <v>3.9</v>
      </c>
      <c r="G665" s="33"/>
      <c r="H665" s="146" t="s">
        <v>286</v>
      </c>
      <c r="I665" s="146"/>
      <c r="J665" s="32">
        <v>23.47</v>
      </c>
    </row>
    <row r="666" spans="1:10" ht="49.95" customHeight="1" thickBot="1" x14ac:dyDescent="0.3">
      <c r="A666" s="13"/>
      <c r="B666" s="13"/>
      <c r="C666" s="13"/>
      <c r="D666" s="13"/>
      <c r="E666" s="13"/>
      <c r="F666" s="13"/>
      <c r="G666" s="13" t="s">
        <v>285</v>
      </c>
      <c r="H666" s="31">
        <v>51.57</v>
      </c>
      <c r="I666" s="13" t="s">
        <v>284</v>
      </c>
      <c r="J666" s="14">
        <v>1210.3399999999999</v>
      </c>
    </row>
    <row r="667" spans="1:10" ht="1.05" customHeight="1" thickTop="1" x14ac:dyDescent="0.25">
      <c r="A667" s="30"/>
      <c r="B667" s="30"/>
      <c r="C667" s="30"/>
      <c r="D667" s="30"/>
      <c r="E667" s="30"/>
      <c r="F667" s="30"/>
      <c r="G667" s="30"/>
      <c r="H667" s="30"/>
      <c r="I667" s="30"/>
      <c r="J667" s="30"/>
    </row>
    <row r="668" spans="1:10" ht="24" customHeight="1" x14ac:dyDescent="0.25">
      <c r="A668" s="24" t="s">
        <v>23</v>
      </c>
      <c r="B668" s="24"/>
      <c r="C668" s="24"/>
      <c r="D668" s="24" t="s">
        <v>24</v>
      </c>
      <c r="E668" s="24"/>
      <c r="F668" s="143"/>
      <c r="G668" s="143"/>
      <c r="H668" s="25"/>
      <c r="I668" s="24"/>
      <c r="J668" s="23">
        <v>13227.72</v>
      </c>
    </row>
    <row r="669" spans="1:10" ht="24" customHeight="1" x14ac:dyDescent="0.25">
      <c r="A669" s="24" t="s">
        <v>119</v>
      </c>
      <c r="B669" s="24"/>
      <c r="C669" s="24"/>
      <c r="D669" s="24" t="s">
        <v>118</v>
      </c>
      <c r="E669" s="24"/>
      <c r="F669" s="143"/>
      <c r="G669" s="143"/>
      <c r="H669" s="25"/>
      <c r="I669" s="24"/>
      <c r="J669" s="23">
        <v>10785.84</v>
      </c>
    </row>
    <row r="670" spans="1:10" ht="18" customHeight="1" x14ac:dyDescent="0.25">
      <c r="A670" s="28" t="s">
        <v>117</v>
      </c>
      <c r="B670" s="26" t="s">
        <v>282</v>
      </c>
      <c r="C670" s="28" t="s">
        <v>281</v>
      </c>
      <c r="D670" s="28" t="s">
        <v>10</v>
      </c>
      <c r="E670" s="144" t="s">
        <v>301</v>
      </c>
      <c r="F670" s="144"/>
      <c r="G670" s="27" t="s">
        <v>280</v>
      </c>
      <c r="H670" s="26" t="s">
        <v>279</v>
      </c>
      <c r="I670" s="26" t="s">
        <v>278</v>
      </c>
      <c r="J670" s="26" t="s">
        <v>11</v>
      </c>
    </row>
    <row r="671" spans="1:10" ht="25.95" customHeight="1" x14ac:dyDescent="0.25">
      <c r="A671" s="21" t="s">
        <v>300</v>
      </c>
      <c r="B671" s="19" t="s">
        <v>116</v>
      </c>
      <c r="C671" s="21" t="s">
        <v>40</v>
      </c>
      <c r="D671" s="21" t="s">
        <v>115</v>
      </c>
      <c r="E671" s="145" t="s">
        <v>423</v>
      </c>
      <c r="F671" s="145"/>
      <c r="G671" s="20" t="s">
        <v>38</v>
      </c>
      <c r="H671" s="39">
        <v>1</v>
      </c>
      <c r="I671" s="18">
        <v>458.16</v>
      </c>
      <c r="J671" s="18">
        <v>458.16</v>
      </c>
    </row>
    <row r="672" spans="1:10" ht="24" customHeight="1" x14ac:dyDescent="0.25">
      <c r="A672" s="37" t="s">
        <v>294</v>
      </c>
      <c r="B672" s="38" t="s">
        <v>298</v>
      </c>
      <c r="C672" s="37" t="s">
        <v>40</v>
      </c>
      <c r="D672" s="37" t="s">
        <v>297</v>
      </c>
      <c r="E672" s="142" t="s">
        <v>296</v>
      </c>
      <c r="F672" s="142"/>
      <c r="G672" s="36" t="s">
        <v>295</v>
      </c>
      <c r="H672" s="35">
        <v>4.3620000000000001</v>
      </c>
      <c r="I672" s="34">
        <v>20.32</v>
      </c>
      <c r="J672" s="34">
        <v>88.63</v>
      </c>
    </row>
    <row r="673" spans="1:10" ht="24" customHeight="1" x14ac:dyDescent="0.25">
      <c r="A673" s="37" t="s">
        <v>294</v>
      </c>
      <c r="B673" s="38" t="s">
        <v>422</v>
      </c>
      <c r="C673" s="37" t="s">
        <v>40</v>
      </c>
      <c r="D673" s="37" t="s">
        <v>421</v>
      </c>
      <c r="E673" s="142" t="s">
        <v>296</v>
      </c>
      <c r="F673" s="142"/>
      <c r="G673" s="36" t="s">
        <v>295</v>
      </c>
      <c r="H673" s="35">
        <v>1.0905</v>
      </c>
      <c r="I673" s="34">
        <v>21.11</v>
      </c>
      <c r="J673" s="34">
        <v>23.02</v>
      </c>
    </row>
    <row r="674" spans="1:10" ht="64.95" customHeight="1" x14ac:dyDescent="0.25">
      <c r="A674" s="37" t="s">
        <v>294</v>
      </c>
      <c r="B674" s="38" t="s">
        <v>431</v>
      </c>
      <c r="C674" s="37" t="s">
        <v>40</v>
      </c>
      <c r="D674" s="37" t="s">
        <v>430</v>
      </c>
      <c r="E674" s="142" t="s">
        <v>356</v>
      </c>
      <c r="F674" s="142"/>
      <c r="G674" s="36" t="s">
        <v>355</v>
      </c>
      <c r="H674" s="35">
        <v>0.2999</v>
      </c>
      <c r="I674" s="34">
        <v>237.6</v>
      </c>
      <c r="J674" s="34">
        <v>71.25</v>
      </c>
    </row>
    <row r="675" spans="1:10" ht="64.95" customHeight="1" x14ac:dyDescent="0.25">
      <c r="A675" s="37" t="s">
        <v>294</v>
      </c>
      <c r="B675" s="38" t="s">
        <v>429</v>
      </c>
      <c r="C675" s="37" t="s">
        <v>40</v>
      </c>
      <c r="D675" s="37" t="s">
        <v>428</v>
      </c>
      <c r="E675" s="142" t="s">
        <v>356</v>
      </c>
      <c r="F675" s="142"/>
      <c r="G675" s="36" t="s">
        <v>359</v>
      </c>
      <c r="H675" s="35">
        <v>1.2252000000000001</v>
      </c>
      <c r="I675" s="34">
        <v>66.36</v>
      </c>
      <c r="J675" s="34">
        <v>81.3</v>
      </c>
    </row>
    <row r="676" spans="1:10" ht="24" customHeight="1" x14ac:dyDescent="0.25">
      <c r="A676" s="43" t="s">
        <v>305</v>
      </c>
      <c r="B676" s="44" t="s">
        <v>427</v>
      </c>
      <c r="C676" s="43" t="s">
        <v>40</v>
      </c>
      <c r="D676" s="43" t="s">
        <v>426</v>
      </c>
      <c r="E676" s="141" t="s">
        <v>302</v>
      </c>
      <c r="F676" s="141"/>
      <c r="G676" s="42" t="s">
        <v>38</v>
      </c>
      <c r="H676" s="41">
        <v>1</v>
      </c>
      <c r="I676" s="40">
        <v>193.96</v>
      </c>
      <c r="J676" s="40">
        <v>193.96</v>
      </c>
    </row>
    <row r="677" spans="1:10" x14ac:dyDescent="0.25">
      <c r="A677" s="33"/>
      <c r="B677" s="33"/>
      <c r="C677" s="33"/>
      <c r="D677" s="33"/>
      <c r="E677" s="33" t="s">
        <v>290</v>
      </c>
      <c r="F677" s="32">
        <v>127.65999999999998</v>
      </c>
      <c r="G677" s="33" t="s">
        <v>289</v>
      </c>
      <c r="H677" s="32">
        <v>0</v>
      </c>
      <c r="I677" s="33" t="s">
        <v>288</v>
      </c>
      <c r="J677" s="32">
        <v>127.65999999999998</v>
      </c>
    </row>
    <row r="678" spans="1:10" x14ac:dyDescent="0.25">
      <c r="A678" s="33"/>
      <c r="B678" s="33"/>
      <c r="C678" s="33"/>
      <c r="D678" s="33"/>
      <c r="E678" s="33" t="s">
        <v>287</v>
      </c>
      <c r="F678" s="32">
        <v>91.44</v>
      </c>
      <c r="G678" s="33"/>
      <c r="H678" s="146" t="s">
        <v>286</v>
      </c>
      <c r="I678" s="146"/>
      <c r="J678" s="32">
        <v>549.6</v>
      </c>
    </row>
    <row r="679" spans="1:10" ht="49.95" customHeight="1" thickBot="1" x14ac:dyDescent="0.3">
      <c r="A679" s="13"/>
      <c r="B679" s="13"/>
      <c r="C679" s="13"/>
      <c r="D679" s="13"/>
      <c r="E679" s="13"/>
      <c r="F679" s="13"/>
      <c r="G679" s="13" t="s">
        <v>285</v>
      </c>
      <c r="H679" s="31">
        <v>8</v>
      </c>
      <c r="I679" s="13" t="s">
        <v>284</v>
      </c>
      <c r="J679" s="14">
        <v>4396.8</v>
      </c>
    </row>
    <row r="680" spans="1:10" ht="1.05" customHeight="1" thickTop="1" x14ac:dyDescent="0.25">
      <c r="A680" s="30"/>
      <c r="B680" s="30"/>
      <c r="C680" s="30"/>
      <c r="D680" s="30"/>
      <c r="E680" s="30"/>
      <c r="F680" s="30"/>
      <c r="G680" s="30"/>
      <c r="H680" s="30"/>
      <c r="I680" s="30"/>
      <c r="J680" s="30"/>
    </row>
    <row r="681" spans="1:10" ht="18" customHeight="1" x14ac:dyDescent="0.25">
      <c r="A681" s="28" t="s">
        <v>114</v>
      </c>
      <c r="B681" s="26" t="s">
        <v>282</v>
      </c>
      <c r="C681" s="28" t="s">
        <v>281</v>
      </c>
      <c r="D681" s="28" t="s">
        <v>10</v>
      </c>
      <c r="E681" s="144" t="s">
        <v>301</v>
      </c>
      <c r="F681" s="144"/>
      <c r="G681" s="27" t="s">
        <v>280</v>
      </c>
      <c r="H681" s="26" t="s">
        <v>279</v>
      </c>
      <c r="I681" s="26" t="s">
        <v>278</v>
      </c>
      <c r="J681" s="26" t="s">
        <v>11</v>
      </c>
    </row>
    <row r="682" spans="1:10" ht="39" customHeight="1" x14ac:dyDescent="0.25">
      <c r="A682" s="21" t="s">
        <v>300</v>
      </c>
      <c r="B682" s="19" t="s">
        <v>113</v>
      </c>
      <c r="C682" s="21" t="s">
        <v>40</v>
      </c>
      <c r="D682" s="21" t="s">
        <v>112</v>
      </c>
      <c r="E682" s="145" t="s">
        <v>423</v>
      </c>
      <c r="F682" s="145"/>
      <c r="G682" s="20" t="s">
        <v>38</v>
      </c>
      <c r="H682" s="39">
        <v>1</v>
      </c>
      <c r="I682" s="18">
        <v>223.16</v>
      </c>
      <c r="J682" s="18">
        <v>223.16</v>
      </c>
    </row>
    <row r="683" spans="1:10" ht="24" customHeight="1" x14ac:dyDescent="0.25">
      <c r="A683" s="37" t="s">
        <v>294</v>
      </c>
      <c r="B683" s="38" t="s">
        <v>298</v>
      </c>
      <c r="C683" s="37" t="s">
        <v>40</v>
      </c>
      <c r="D683" s="37" t="s">
        <v>297</v>
      </c>
      <c r="E683" s="142" t="s">
        <v>296</v>
      </c>
      <c r="F683" s="142"/>
      <c r="G683" s="36" t="s">
        <v>295</v>
      </c>
      <c r="H683" s="35">
        <v>1.0401</v>
      </c>
      <c r="I683" s="34">
        <v>20.32</v>
      </c>
      <c r="J683" s="34">
        <v>21.13</v>
      </c>
    </row>
    <row r="684" spans="1:10" ht="24" customHeight="1" x14ac:dyDescent="0.25">
      <c r="A684" s="37" t="s">
        <v>294</v>
      </c>
      <c r="B684" s="38" t="s">
        <v>422</v>
      </c>
      <c r="C684" s="37" t="s">
        <v>40</v>
      </c>
      <c r="D684" s="37" t="s">
        <v>421</v>
      </c>
      <c r="E684" s="142" t="s">
        <v>296</v>
      </c>
      <c r="F684" s="142"/>
      <c r="G684" s="36" t="s">
        <v>295</v>
      </c>
      <c r="H684" s="35">
        <v>0.26</v>
      </c>
      <c r="I684" s="34">
        <v>21.11</v>
      </c>
      <c r="J684" s="34">
        <v>5.48</v>
      </c>
    </row>
    <row r="685" spans="1:10" ht="39" customHeight="1" x14ac:dyDescent="0.25">
      <c r="A685" s="43" t="s">
        <v>305</v>
      </c>
      <c r="B685" s="44" t="s">
        <v>425</v>
      </c>
      <c r="C685" s="43" t="s">
        <v>40</v>
      </c>
      <c r="D685" s="43" t="s">
        <v>424</v>
      </c>
      <c r="E685" s="141" t="s">
        <v>302</v>
      </c>
      <c r="F685" s="141"/>
      <c r="G685" s="42" t="s">
        <v>38</v>
      </c>
      <c r="H685" s="41">
        <v>1</v>
      </c>
      <c r="I685" s="40">
        <v>196.55</v>
      </c>
      <c r="J685" s="40">
        <v>196.55</v>
      </c>
    </row>
    <row r="686" spans="1:10" x14ac:dyDescent="0.25">
      <c r="A686" s="33"/>
      <c r="B686" s="33"/>
      <c r="C686" s="33"/>
      <c r="D686" s="33"/>
      <c r="E686" s="33" t="s">
        <v>290</v>
      </c>
      <c r="F686" s="32">
        <v>19.78</v>
      </c>
      <c r="G686" s="33" t="s">
        <v>289</v>
      </c>
      <c r="H686" s="32">
        <v>0</v>
      </c>
      <c r="I686" s="33" t="s">
        <v>288</v>
      </c>
      <c r="J686" s="32">
        <v>19.78</v>
      </c>
    </row>
    <row r="687" spans="1:10" x14ac:dyDescent="0.25">
      <c r="A687" s="33"/>
      <c r="B687" s="33"/>
      <c r="C687" s="33"/>
      <c r="D687" s="33"/>
      <c r="E687" s="33" t="s">
        <v>287</v>
      </c>
      <c r="F687" s="32">
        <v>44.54</v>
      </c>
      <c r="G687" s="33"/>
      <c r="H687" s="146" t="s">
        <v>286</v>
      </c>
      <c r="I687" s="146"/>
      <c r="J687" s="32">
        <v>267.7</v>
      </c>
    </row>
    <row r="688" spans="1:10" ht="49.95" customHeight="1" thickBot="1" x14ac:dyDescent="0.3">
      <c r="A688" s="13"/>
      <c r="B688" s="13"/>
      <c r="C688" s="13"/>
      <c r="D688" s="13"/>
      <c r="E688" s="13"/>
      <c r="F688" s="13"/>
      <c r="G688" s="13" t="s">
        <v>285</v>
      </c>
      <c r="H688" s="31">
        <v>12</v>
      </c>
      <c r="I688" s="13" t="s">
        <v>284</v>
      </c>
      <c r="J688" s="14">
        <v>3212.4</v>
      </c>
    </row>
    <row r="689" spans="1:10" ht="1.05" customHeight="1" thickTop="1" x14ac:dyDescent="0.25">
      <c r="A689" s="30"/>
      <c r="B689" s="30"/>
      <c r="C689" s="30"/>
      <c r="D689" s="30"/>
      <c r="E689" s="30"/>
      <c r="F689" s="30"/>
      <c r="G689" s="30"/>
      <c r="H689" s="30"/>
      <c r="I689" s="30"/>
      <c r="J689" s="30"/>
    </row>
    <row r="690" spans="1:10" ht="18" customHeight="1" x14ac:dyDescent="0.25">
      <c r="A690" s="28" t="s">
        <v>111</v>
      </c>
      <c r="B690" s="26" t="s">
        <v>282</v>
      </c>
      <c r="C690" s="28" t="s">
        <v>281</v>
      </c>
      <c r="D690" s="28" t="s">
        <v>10</v>
      </c>
      <c r="E690" s="144" t="s">
        <v>301</v>
      </c>
      <c r="F690" s="144"/>
      <c r="G690" s="27" t="s">
        <v>280</v>
      </c>
      <c r="H690" s="26" t="s">
        <v>279</v>
      </c>
      <c r="I690" s="26" t="s">
        <v>278</v>
      </c>
      <c r="J690" s="26" t="s">
        <v>11</v>
      </c>
    </row>
    <row r="691" spans="1:10" ht="24" customHeight="1" x14ac:dyDescent="0.25">
      <c r="A691" s="21" t="s">
        <v>300</v>
      </c>
      <c r="B691" s="19" t="s">
        <v>110</v>
      </c>
      <c r="C691" s="21" t="s">
        <v>40</v>
      </c>
      <c r="D691" s="21" t="s">
        <v>109</v>
      </c>
      <c r="E691" s="145" t="s">
        <v>423</v>
      </c>
      <c r="F691" s="145"/>
      <c r="G691" s="20" t="s">
        <v>38</v>
      </c>
      <c r="H691" s="39">
        <v>1</v>
      </c>
      <c r="I691" s="18">
        <v>82.76</v>
      </c>
      <c r="J691" s="18">
        <v>82.76</v>
      </c>
    </row>
    <row r="692" spans="1:10" ht="24" customHeight="1" x14ac:dyDescent="0.25">
      <c r="A692" s="37" t="s">
        <v>294</v>
      </c>
      <c r="B692" s="38" t="s">
        <v>298</v>
      </c>
      <c r="C692" s="37" t="s">
        <v>40</v>
      </c>
      <c r="D692" s="37" t="s">
        <v>297</v>
      </c>
      <c r="E692" s="142" t="s">
        <v>296</v>
      </c>
      <c r="F692" s="142"/>
      <c r="G692" s="36" t="s">
        <v>295</v>
      </c>
      <c r="H692" s="35">
        <v>0.1018</v>
      </c>
      <c r="I692" s="34">
        <v>20.32</v>
      </c>
      <c r="J692" s="34">
        <v>2.06</v>
      </c>
    </row>
    <row r="693" spans="1:10" ht="24" customHeight="1" x14ac:dyDescent="0.25">
      <c r="A693" s="37" t="s">
        <v>294</v>
      </c>
      <c r="B693" s="38" t="s">
        <v>422</v>
      </c>
      <c r="C693" s="37" t="s">
        <v>40</v>
      </c>
      <c r="D693" s="37" t="s">
        <v>421</v>
      </c>
      <c r="E693" s="142" t="s">
        <v>296</v>
      </c>
      <c r="F693" s="142"/>
      <c r="G693" s="36" t="s">
        <v>295</v>
      </c>
      <c r="H693" s="35">
        <v>2.5499999999999998E-2</v>
      </c>
      <c r="I693" s="34">
        <v>21.11</v>
      </c>
      <c r="J693" s="34">
        <v>0.53</v>
      </c>
    </row>
    <row r="694" spans="1:10" ht="25.95" customHeight="1" x14ac:dyDescent="0.25">
      <c r="A694" s="43" t="s">
        <v>305</v>
      </c>
      <c r="B694" s="44" t="s">
        <v>420</v>
      </c>
      <c r="C694" s="43" t="s">
        <v>40</v>
      </c>
      <c r="D694" s="43" t="s">
        <v>419</v>
      </c>
      <c r="E694" s="141" t="s">
        <v>302</v>
      </c>
      <c r="F694" s="141"/>
      <c r="G694" s="42" t="s">
        <v>38</v>
      </c>
      <c r="H694" s="41">
        <v>1</v>
      </c>
      <c r="I694" s="40">
        <v>80.17</v>
      </c>
      <c r="J694" s="40">
        <v>80.17</v>
      </c>
    </row>
    <row r="695" spans="1:10" x14ac:dyDescent="0.25">
      <c r="A695" s="33"/>
      <c r="B695" s="33"/>
      <c r="C695" s="33"/>
      <c r="D695" s="33"/>
      <c r="E695" s="33" t="s">
        <v>290</v>
      </c>
      <c r="F695" s="32">
        <v>1.93</v>
      </c>
      <c r="G695" s="33" t="s">
        <v>289</v>
      </c>
      <c r="H695" s="32">
        <v>0</v>
      </c>
      <c r="I695" s="33" t="s">
        <v>288</v>
      </c>
      <c r="J695" s="32">
        <v>1.93</v>
      </c>
    </row>
    <row r="696" spans="1:10" x14ac:dyDescent="0.25">
      <c r="A696" s="33"/>
      <c r="B696" s="33"/>
      <c r="C696" s="33"/>
      <c r="D696" s="33"/>
      <c r="E696" s="33" t="s">
        <v>287</v>
      </c>
      <c r="F696" s="32">
        <v>16.510000000000002</v>
      </c>
      <c r="G696" s="33"/>
      <c r="H696" s="146" t="s">
        <v>286</v>
      </c>
      <c r="I696" s="146"/>
      <c r="J696" s="32">
        <v>99.27</v>
      </c>
    </row>
    <row r="697" spans="1:10" ht="49.95" customHeight="1" thickBot="1" x14ac:dyDescent="0.3">
      <c r="A697" s="13"/>
      <c r="B697" s="13"/>
      <c r="C697" s="13"/>
      <c r="D697" s="13"/>
      <c r="E697" s="13"/>
      <c r="F697" s="13"/>
      <c r="G697" s="13" t="s">
        <v>285</v>
      </c>
      <c r="H697" s="31">
        <v>32</v>
      </c>
      <c r="I697" s="13" t="s">
        <v>284</v>
      </c>
      <c r="J697" s="14">
        <v>3176.64</v>
      </c>
    </row>
    <row r="698" spans="1:10" ht="1.05" customHeight="1" thickTop="1" x14ac:dyDescent="0.25">
      <c r="A698" s="30"/>
      <c r="B698" s="30"/>
      <c r="C698" s="30"/>
      <c r="D698" s="30"/>
      <c r="E698" s="30"/>
      <c r="F698" s="30"/>
      <c r="G698" s="30"/>
      <c r="H698" s="30"/>
      <c r="I698" s="30"/>
      <c r="J698" s="30"/>
    </row>
    <row r="699" spans="1:10" ht="24" customHeight="1" x14ac:dyDescent="0.25">
      <c r="A699" s="24" t="s">
        <v>108</v>
      </c>
      <c r="B699" s="24"/>
      <c r="C699" s="24"/>
      <c r="D699" s="24" t="s">
        <v>107</v>
      </c>
      <c r="E699" s="24"/>
      <c r="F699" s="143"/>
      <c r="G699" s="143"/>
      <c r="H699" s="25"/>
      <c r="I699" s="24"/>
      <c r="J699" s="23">
        <v>2441.88</v>
      </c>
    </row>
    <row r="700" spans="1:10" ht="18" customHeight="1" x14ac:dyDescent="0.25">
      <c r="A700" s="28" t="s">
        <v>106</v>
      </c>
      <c r="B700" s="26" t="s">
        <v>282</v>
      </c>
      <c r="C700" s="28" t="s">
        <v>281</v>
      </c>
      <c r="D700" s="28" t="s">
        <v>10</v>
      </c>
      <c r="E700" s="144" t="s">
        <v>301</v>
      </c>
      <c r="F700" s="144"/>
      <c r="G700" s="27" t="s">
        <v>280</v>
      </c>
      <c r="H700" s="26" t="s">
        <v>279</v>
      </c>
      <c r="I700" s="26" t="s">
        <v>278</v>
      </c>
      <c r="J700" s="26" t="s">
        <v>11</v>
      </c>
    </row>
    <row r="701" spans="1:10" ht="24" customHeight="1" x14ac:dyDescent="0.25">
      <c r="A701" s="21" t="s">
        <v>300</v>
      </c>
      <c r="B701" s="19" t="s">
        <v>105</v>
      </c>
      <c r="C701" s="21" t="s">
        <v>35</v>
      </c>
      <c r="D701" s="21" t="s">
        <v>104</v>
      </c>
      <c r="E701" s="145" t="s">
        <v>418</v>
      </c>
      <c r="F701" s="145"/>
      <c r="G701" s="20" t="s">
        <v>38</v>
      </c>
      <c r="H701" s="39">
        <v>1</v>
      </c>
      <c r="I701" s="18">
        <v>140</v>
      </c>
      <c r="J701" s="18">
        <v>140</v>
      </c>
    </row>
    <row r="702" spans="1:10" ht="24" customHeight="1" x14ac:dyDescent="0.25">
      <c r="A702" s="43" t="s">
        <v>305</v>
      </c>
      <c r="B702" s="44" t="s">
        <v>417</v>
      </c>
      <c r="C702" s="43" t="s">
        <v>35</v>
      </c>
      <c r="D702" s="43" t="s">
        <v>416</v>
      </c>
      <c r="E702" s="141" t="s">
        <v>313</v>
      </c>
      <c r="F702" s="141"/>
      <c r="G702" s="42" t="s">
        <v>38</v>
      </c>
      <c r="H702" s="41">
        <v>1</v>
      </c>
      <c r="I702" s="40">
        <v>140</v>
      </c>
      <c r="J702" s="40">
        <v>140</v>
      </c>
    </row>
    <row r="703" spans="1:10" x14ac:dyDescent="0.25">
      <c r="A703" s="33"/>
      <c r="B703" s="33"/>
      <c r="C703" s="33"/>
      <c r="D703" s="33"/>
      <c r="E703" s="33" t="s">
        <v>290</v>
      </c>
      <c r="F703" s="32">
        <v>0</v>
      </c>
      <c r="G703" s="33" t="s">
        <v>289</v>
      </c>
      <c r="H703" s="32">
        <v>0</v>
      </c>
      <c r="I703" s="33" t="s">
        <v>288</v>
      </c>
      <c r="J703" s="32">
        <v>0</v>
      </c>
    </row>
    <row r="704" spans="1:10" x14ac:dyDescent="0.25">
      <c r="A704" s="33"/>
      <c r="B704" s="33"/>
      <c r="C704" s="33"/>
      <c r="D704" s="33"/>
      <c r="E704" s="33" t="s">
        <v>287</v>
      </c>
      <c r="F704" s="32">
        <v>27.94</v>
      </c>
      <c r="G704" s="33"/>
      <c r="H704" s="146" t="s">
        <v>286</v>
      </c>
      <c r="I704" s="146"/>
      <c r="J704" s="32">
        <v>167.94</v>
      </c>
    </row>
    <row r="705" spans="1:10" ht="49.95" customHeight="1" thickBot="1" x14ac:dyDescent="0.3">
      <c r="A705" s="13"/>
      <c r="B705" s="13"/>
      <c r="C705" s="13"/>
      <c r="D705" s="13"/>
      <c r="E705" s="13"/>
      <c r="F705" s="13"/>
      <c r="G705" s="13" t="s">
        <v>285</v>
      </c>
      <c r="H705" s="31">
        <v>1</v>
      </c>
      <c r="I705" s="13" t="s">
        <v>284</v>
      </c>
      <c r="J705" s="14">
        <v>167.94</v>
      </c>
    </row>
    <row r="706" spans="1:10" ht="1.05" customHeight="1" thickTop="1" x14ac:dyDescent="0.25">
      <c r="A706" s="30"/>
      <c r="B706" s="30"/>
      <c r="C706" s="30"/>
      <c r="D706" s="30"/>
      <c r="E706" s="30"/>
      <c r="F706" s="30"/>
      <c r="G706" s="30"/>
      <c r="H706" s="30"/>
      <c r="I706" s="30"/>
      <c r="J706" s="30"/>
    </row>
    <row r="707" spans="1:10" ht="18" customHeight="1" x14ac:dyDescent="0.25">
      <c r="A707" s="28" t="s">
        <v>103</v>
      </c>
      <c r="B707" s="26" t="s">
        <v>282</v>
      </c>
      <c r="C707" s="28" t="s">
        <v>281</v>
      </c>
      <c r="D707" s="28" t="s">
        <v>10</v>
      </c>
      <c r="E707" s="144" t="s">
        <v>301</v>
      </c>
      <c r="F707" s="144"/>
      <c r="G707" s="27" t="s">
        <v>280</v>
      </c>
      <c r="H707" s="26" t="s">
        <v>279</v>
      </c>
      <c r="I707" s="26" t="s">
        <v>278</v>
      </c>
      <c r="J707" s="26" t="s">
        <v>11</v>
      </c>
    </row>
    <row r="708" spans="1:10" ht="39" customHeight="1" x14ac:dyDescent="0.25">
      <c r="A708" s="21" t="s">
        <v>300</v>
      </c>
      <c r="B708" s="19" t="s">
        <v>102</v>
      </c>
      <c r="C708" s="21" t="s">
        <v>40</v>
      </c>
      <c r="D708" s="21" t="s">
        <v>101</v>
      </c>
      <c r="E708" s="145" t="s">
        <v>386</v>
      </c>
      <c r="F708" s="145"/>
      <c r="G708" s="20" t="s">
        <v>38</v>
      </c>
      <c r="H708" s="39">
        <v>1</v>
      </c>
      <c r="I708" s="18">
        <v>187.63</v>
      </c>
      <c r="J708" s="18">
        <v>187.63</v>
      </c>
    </row>
    <row r="709" spans="1:10" ht="25.95" customHeight="1" x14ac:dyDescent="0.25">
      <c r="A709" s="37" t="s">
        <v>294</v>
      </c>
      <c r="B709" s="38" t="s">
        <v>415</v>
      </c>
      <c r="C709" s="37" t="s">
        <v>40</v>
      </c>
      <c r="D709" s="37" t="s">
        <v>414</v>
      </c>
      <c r="E709" s="142" t="s">
        <v>350</v>
      </c>
      <c r="F709" s="142"/>
      <c r="G709" s="36" t="s">
        <v>120</v>
      </c>
      <c r="H709" s="35">
        <v>0.36</v>
      </c>
      <c r="I709" s="34">
        <v>5.9</v>
      </c>
      <c r="J709" s="34">
        <v>2.12</v>
      </c>
    </row>
    <row r="710" spans="1:10" ht="39" customHeight="1" x14ac:dyDescent="0.25">
      <c r="A710" s="37" t="s">
        <v>294</v>
      </c>
      <c r="B710" s="38" t="s">
        <v>349</v>
      </c>
      <c r="C710" s="37" t="s">
        <v>40</v>
      </c>
      <c r="D710" s="37" t="s">
        <v>348</v>
      </c>
      <c r="E710" s="142" t="s">
        <v>296</v>
      </c>
      <c r="F710" s="142"/>
      <c r="G710" s="36" t="s">
        <v>77</v>
      </c>
      <c r="H710" s="35">
        <v>4.1000000000000003E-3</v>
      </c>
      <c r="I710" s="34">
        <v>520.73</v>
      </c>
      <c r="J710" s="34">
        <v>2.13</v>
      </c>
    </row>
    <row r="711" spans="1:10" ht="24" customHeight="1" x14ac:dyDescent="0.25">
      <c r="A711" s="37" t="s">
        <v>294</v>
      </c>
      <c r="B711" s="38" t="s">
        <v>347</v>
      </c>
      <c r="C711" s="37" t="s">
        <v>40</v>
      </c>
      <c r="D711" s="37" t="s">
        <v>346</v>
      </c>
      <c r="E711" s="142" t="s">
        <v>296</v>
      </c>
      <c r="F711" s="142"/>
      <c r="G711" s="36" t="s">
        <v>295</v>
      </c>
      <c r="H711" s="35">
        <v>1.4242999999999999</v>
      </c>
      <c r="I711" s="34">
        <v>25.62</v>
      </c>
      <c r="J711" s="34">
        <v>36.49</v>
      </c>
    </row>
    <row r="712" spans="1:10" ht="24" customHeight="1" x14ac:dyDescent="0.25">
      <c r="A712" s="37" t="s">
        <v>294</v>
      </c>
      <c r="B712" s="38" t="s">
        <v>298</v>
      </c>
      <c r="C712" s="37" t="s">
        <v>40</v>
      </c>
      <c r="D712" s="37" t="s">
        <v>297</v>
      </c>
      <c r="E712" s="142" t="s">
        <v>296</v>
      </c>
      <c r="F712" s="142"/>
      <c r="G712" s="36" t="s">
        <v>295</v>
      </c>
      <c r="H712" s="35">
        <v>1.1191</v>
      </c>
      <c r="I712" s="34">
        <v>20.32</v>
      </c>
      <c r="J712" s="34">
        <v>22.74</v>
      </c>
    </row>
    <row r="713" spans="1:10" ht="39" customHeight="1" x14ac:dyDescent="0.25">
      <c r="A713" s="37" t="s">
        <v>294</v>
      </c>
      <c r="B713" s="38" t="s">
        <v>413</v>
      </c>
      <c r="C713" s="37" t="s">
        <v>40</v>
      </c>
      <c r="D713" s="37" t="s">
        <v>412</v>
      </c>
      <c r="E713" s="142" t="s">
        <v>296</v>
      </c>
      <c r="F713" s="142"/>
      <c r="G713" s="36" t="s">
        <v>77</v>
      </c>
      <c r="H713" s="35">
        <v>0.03</v>
      </c>
      <c r="I713" s="34">
        <v>616.01</v>
      </c>
      <c r="J713" s="34">
        <v>18.48</v>
      </c>
    </row>
    <row r="714" spans="1:10" ht="39" customHeight="1" x14ac:dyDescent="0.25">
      <c r="A714" s="37" t="s">
        <v>294</v>
      </c>
      <c r="B714" s="38" t="s">
        <v>411</v>
      </c>
      <c r="C714" s="37" t="s">
        <v>40</v>
      </c>
      <c r="D714" s="37" t="s">
        <v>410</v>
      </c>
      <c r="E714" s="142" t="s">
        <v>343</v>
      </c>
      <c r="F714" s="142"/>
      <c r="G714" s="36" t="s">
        <v>77</v>
      </c>
      <c r="H714" s="35">
        <v>2.9100000000000001E-2</v>
      </c>
      <c r="I714" s="34">
        <v>527.69000000000005</v>
      </c>
      <c r="J714" s="34">
        <v>15.35</v>
      </c>
    </row>
    <row r="715" spans="1:10" ht="39" customHeight="1" x14ac:dyDescent="0.25">
      <c r="A715" s="37" t="s">
        <v>294</v>
      </c>
      <c r="B715" s="38" t="s">
        <v>345</v>
      </c>
      <c r="C715" s="37" t="s">
        <v>40</v>
      </c>
      <c r="D715" s="37" t="s">
        <v>344</v>
      </c>
      <c r="E715" s="142" t="s">
        <v>343</v>
      </c>
      <c r="F715" s="142"/>
      <c r="G715" s="36" t="s">
        <v>77</v>
      </c>
      <c r="H715" s="35">
        <v>1.7500000000000002E-2</v>
      </c>
      <c r="I715" s="34">
        <v>2958.37</v>
      </c>
      <c r="J715" s="34">
        <v>51.77</v>
      </c>
    </row>
    <row r="716" spans="1:10" ht="25.95" customHeight="1" x14ac:dyDescent="0.25">
      <c r="A716" s="43" t="s">
        <v>305</v>
      </c>
      <c r="B716" s="44" t="s">
        <v>409</v>
      </c>
      <c r="C716" s="43" t="s">
        <v>40</v>
      </c>
      <c r="D716" s="43" t="s">
        <v>408</v>
      </c>
      <c r="E716" s="141" t="s">
        <v>302</v>
      </c>
      <c r="F716" s="141"/>
      <c r="G716" s="42" t="s">
        <v>407</v>
      </c>
      <c r="H716" s="41">
        <v>3.3999999999999998E-3</v>
      </c>
      <c r="I716" s="40">
        <v>6.98</v>
      </c>
      <c r="J716" s="40">
        <v>0.02</v>
      </c>
    </row>
    <row r="717" spans="1:10" ht="25.95" customHeight="1" x14ac:dyDescent="0.25">
      <c r="A717" s="43" t="s">
        <v>305</v>
      </c>
      <c r="B717" s="44" t="s">
        <v>406</v>
      </c>
      <c r="C717" s="43" t="s">
        <v>40</v>
      </c>
      <c r="D717" s="43" t="s">
        <v>405</v>
      </c>
      <c r="E717" s="141" t="s">
        <v>302</v>
      </c>
      <c r="F717" s="141"/>
      <c r="G717" s="42" t="s">
        <v>51</v>
      </c>
      <c r="H717" s="41">
        <v>7.3999999999999996E-2</v>
      </c>
      <c r="I717" s="40">
        <v>11.58</v>
      </c>
      <c r="J717" s="40">
        <v>0.85</v>
      </c>
    </row>
    <row r="718" spans="1:10" ht="25.95" customHeight="1" x14ac:dyDescent="0.25">
      <c r="A718" s="43" t="s">
        <v>305</v>
      </c>
      <c r="B718" s="44" t="s">
        <v>404</v>
      </c>
      <c r="C718" s="43" t="s">
        <v>40</v>
      </c>
      <c r="D718" s="43" t="s">
        <v>403</v>
      </c>
      <c r="E718" s="141" t="s">
        <v>302</v>
      </c>
      <c r="F718" s="141"/>
      <c r="G718" s="42" t="s">
        <v>51</v>
      </c>
      <c r="H718" s="41">
        <v>8.7999999999999995E-2</v>
      </c>
      <c r="I718" s="40">
        <v>4.05</v>
      </c>
      <c r="J718" s="40">
        <v>0.35</v>
      </c>
    </row>
    <row r="719" spans="1:10" ht="25.95" customHeight="1" x14ac:dyDescent="0.25">
      <c r="A719" s="43" t="s">
        <v>305</v>
      </c>
      <c r="B719" s="44" t="s">
        <v>402</v>
      </c>
      <c r="C719" s="43" t="s">
        <v>40</v>
      </c>
      <c r="D719" s="43" t="s">
        <v>401</v>
      </c>
      <c r="E719" s="141" t="s">
        <v>302</v>
      </c>
      <c r="F719" s="141"/>
      <c r="G719" s="42" t="s">
        <v>148</v>
      </c>
      <c r="H719" s="41">
        <v>7.7999999999999996E-3</v>
      </c>
      <c r="I719" s="40">
        <v>17.52</v>
      </c>
      <c r="J719" s="40">
        <v>0.13</v>
      </c>
    </row>
    <row r="720" spans="1:10" ht="25.95" customHeight="1" x14ac:dyDescent="0.25">
      <c r="A720" s="43" t="s">
        <v>305</v>
      </c>
      <c r="B720" s="44" t="s">
        <v>400</v>
      </c>
      <c r="C720" s="43" t="s">
        <v>40</v>
      </c>
      <c r="D720" s="43" t="s">
        <v>399</v>
      </c>
      <c r="E720" s="141" t="s">
        <v>302</v>
      </c>
      <c r="F720" s="141"/>
      <c r="G720" s="42" t="s">
        <v>51</v>
      </c>
      <c r="H720" s="41">
        <v>0.27600000000000002</v>
      </c>
      <c r="I720" s="40">
        <v>16.670000000000002</v>
      </c>
      <c r="J720" s="40">
        <v>4.5999999999999996</v>
      </c>
    </row>
    <row r="721" spans="1:10" ht="25.95" customHeight="1" x14ac:dyDescent="0.25">
      <c r="A721" s="43" t="s">
        <v>305</v>
      </c>
      <c r="B721" s="44" t="s">
        <v>398</v>
      </c>
      <c r="C721" s="43" t="s">
        <v>40</v>
      </c>
      <c r="D721" s="43" t="s">
        <v>397</v>
      </c>
      <c r="E721" s="141" t="s">
        <v>302</v>
      </c>
      <c r="F721" s="141"/>
      <c r="G721" s="42" t="s">
        <v>38</v>
      </c>
      <c r="H721" s="41">
        <v>37.0548</v>
      </c>
      <c r="I721" s="40">
        <v>0.88</v>
      </c>
      <c r="J721" s="40">
        <v>32.6</v>
      </c>
    </row>
    <row r="722" spans="1:10" x14ac:dyDescent="0.25">
      <c r="A722" s="33"/>
      <c r="B722" s="33"/>
      <c r="C722" s="33"/>
      <c r="D722" s="33"/>
      <c r="E722" s="33" t="s">
        <v>290</v>
      </c>
      <c r="F722" s="32">
        <v>75.989999999999995</v>
      </c>
      <c r="G722" s="33" t="s">
        <v>289</v>
      </c>
      <c r="H722" s="32">
        <v>0</v>
      </c>
      <c r="I722" s="33" t="s">
        <v>288</v>
      </c>
      <c r="J722" s="32">
        <v>75.989999999999995</v>
      </c>
    </row>
    <row r="723" spans="1:10" x14ac:dyDescent="0.25">
      <c r="A723" s="33"/>
      <c r="B723" s="33"/>
      <c r="C723" s="33"/>
      <c r="D723" s="33"/>
      <c r="E723" s="33" t="s">
        <v>287</v>
      </c>
      <c r="F723" s="32">
        <v>37.450000000000003</v>
      </c>
      <c r="G723" s="33"/>
      <c r="H723" s="146" t="s">
        <v>286</v>
      </c>
      <c r="I723" s="146"/>
      <c r="J723" s="32">
        <v>225.08</v>
      </c>
    </row>
    <row r="724" spans="1:10" ht="49.95" customHeight="1" thickBot="1" x14ac:dyDescent="0.3">
      <c r="A724" s="13"/>
      <c r="B724" s="13"/>
      <c r="C724" s="13"/>
      <c r="D724" s="13"/>
      <c r="E724" s="13"/>
      <c r="F724" s="13"/>
      <c r="G724" s="13" t="s">
        <v>285</v>
      </c>
      <c r="H724" s="31">
        <v>4</v>
      </c>
      <c r="I724" s="13" t="s">
        <v>284</v>
      </c>
      <c r="J724" s="14">
        <v>900.32</v>
      </c>
    </row>
    <row r="725" spans="1:10" ht="1.05" customHeight="1" thickTop="1" x14ac:dyDescent="0.25">
      <c r="A725" s="30"/>
      <c r="B725" s="30"/>
      <c r="C725" s="30"/>
      <c r="D725" s="30"/>
      <c r="E725" s="30"/>
      <c r="F725" s="30"/>
      <c r="G725" s="30"/>
      <c r="H725" s="30"/>
      <c r="I725" s="30"/>
      <c r="J725" s="30"/>
    </row>
    <row r="726" spans="1:10" ht="18" customHeight="1" x14ac:dyDescent="0.25">
      <c r="A726" s="28" t="s">
        <v>100</v>
      </c>
      <c r="B726" s="26" t="s">
        <v>282</v>
      </c>
      <c r="C726" s="28" t="s">
        <v>281</v>
      </c>
      <c r="D726" s="28" t="s">
        <v>10</v>
      </c>
      <c r="E726" s="144" t="s">
        <v>301</v>
      </c>
      <c r="F726" s="144"/>
      <c r="G726" s="27" t="s">
        <v>280</v>
      </c>
      <c r="H726" s="26" t="s">
        <v>279</v>
      </c>
      <c r="I726" s="26" t="s">
        <v>278</v>
      </c>
      <c r="J726" s="26" t="s">
        <v>11</v>
      </c>
    </row>
    <row r="727" spans="1:10" ht="39" customHeight="1" x14ac:dyDescent="0.25">
      <c r="A727" s="21" t="s">
        <v>300</v>
      </c>
      <c r="B727" s="19" t="s">
        <v>99</v>
      </c>
      <c r="C727" s="21" t="s">
        <v>40</v>
      </c>
      <c r="D727" s="21" t="s">
        <v>98</v>
      </c>
      <c r="E727" s="145" t="s">
        <v>386</v>
      </c>
      <c r="F727" s="145"/>
      <c r="G727" s="20" t="s">
        <v>51</v>
      </c>
      <c r="H727" s="39">
        <v>1</v>
      </c>
      <c r="I727" s="18">
        <v>11.19</v>
      </c>
      <c r="J727" s="18">
        <v>11.19</v>
      </c>
    </row>
    <row r="728" spans="1:10" ht="25.95" customHeight="1" x14ac:dyDescent="0.25">
      <c r="A728" s="37" t="s">
        <v>294</v>
      </c>
      <c r="B728" s="38" t="s">
        <v>385</v>
      </c>
      <c r="C728" s="37" t="s">
        <v>40</v>
      </c>
      <c r="D728" s="37" t="s">
        <v>384</v>
      </c>
      <c r="E728" s="142" t="s">
        <v>296</v>
      </c>
      <c r="F728" s="142"/>
      <c r="G728" s="36" t="s">
        <v>295</v>
      </c>
      <c r="H728" s="35">
        <v>0.15859999999999999</v>
      </c>
      <c r="I728" s="34">
        <v>20.92</v>
      </c>
      <c r="J728" s="34">
        <v>3.31</v>
      </c>
    </row>
    <row r="729" spans="1:10" ht="25.95" customHeight="1" x14ac:dyDescent="0.25">
      <c r="A729" s="37" t="s">
        <v>294</v>
      </c>
      <c r="B729" s="38" t="s">
        <v>383</v>
      </c>
      <c r="C729" s="37" t="s">
        <v>40</v>
      </c>
      <c r="D729" s="37" t="s">
        <v>382</v>
      </c>
      <c r="E729" s="142" t="s">
        <v>296</v>
      </c>
      <c r="F729" s="142"/>
      <c r="G729" s="36" t="s">
        <v>295</v>
      </c>
      <c r="H729" s="35">
        <v>0.15859999999999999</v>
      </c>
      <c r="I729" s="34">
        <v>25.55</v>
      </c>
      <c r="J729" s="34">
        <v>4.05</v>
      </c>
    </row>
    <row r="730" spans="1:10" ht="25.95" customHeight="1" x14ac:dyDescent="0.25">
      <c r="A730" s="43" t="s">
        <v>305</v>
      </c>
      <c r="B730" s="44" t="s">
        <v>396</v>
      </c>
      <c r="C730" s="43" t="s">
        <v>40</v>
      </c>
      <c r="D730" s="43" t="s">
        <v>395</v>
      </c>
      <c r="E730" s="141" t="s">
        <v>302</v>
      </c>
      <c r="F730" s="141"/>
      <c r="G730" s="42" t="s">
        <v>51</v>
      </c>
      <c r="H730" s="41">
        <v>1.0492999999999999</v>
      </c>
      <c r="I730" s="40">
        <v>3.56</v>
      </c>
      <c r="J730" s="40">
        <v>3.73</v>
      </c>
    </row>
    <row r="731" spans="1:10" ht="24" customHeight="1" x14ac:dyDescent="0.25">
      <c r="A731" s="43" t="s">
        <v>305</v>
      </c>
      <c r="B731" s="44" t="s">
        <v>388</v>
      </c>
      <c r="C731" s="43" t="s">
        <v>40</v>
      </c>
      <c r="D731" s="43" t="s">
        <v>387</v>
      </c>
      <c r="E731" s="141" t="s">
        <v>302</v>
      </c>
      <c r="F731" s="141"/>
      <c r="G731" s="42" t="s">
        <v>38</v>
      </c>
      <c r="H731" s="41">
        <v>3.6999999999999998E-2</v>
      </c>
      <c r="I731" s="40">
        <v>2.75</v>
      </c>
      <c r="J731" s="40">
        <v>0.1</v>
      </c>
    </row>
    <row r="732" spans="1:10" x14ac:dyDescent="0.25">
      <c r="A732" s="33"/>
      <c r="B732" s="33"/>
      <c r="C732" s="33"/>
      <c r="D732" s="33"/>
      <c r="E732" s="33" t="s">
        <v>290</v>
      </c>
      <c r="F732" s="32">
        <v>5.88</v>
      </c>
      <c r="G732" s="33" t="s">
        <v>289</v>
      </c>
      <c r="H732" s="32">
        <v>0</v>
      </c>
      <c r="I732" s="33" t="s">
        <v>288</v>
      </c>
      <c r="J732" s="32">
        <v>5.88</v>
      </c>
    </row>
    <row r="733" spans="1:10" x14ac:dyDescent="0.25">
      <c r="A733" s="33"/>
      <c r="B733" s="33"/>
      <c r="C733" s="33"/>
      <c r="D733" s="33"/>
      <c r="E733" s="33" t="s">
        <v>287</v>
      </c>
      <c r="F733" s="32">
        <v>2.23</v>
      </c>
      <c r="G733" s="33"/>
      <c r="H733" s="146" t="s">
        <v>286</v>
      </c>
      <c r="I733" s="146"/>
      <c r="J733" s="32">
        <v>13.42</v>
      </c>
    </row>
    <row r="734" spans="1:10" ht="49.95" customHeight="1" thickBot="1" x14ac:dyDescent="0.3">
      <c r="A734" s="13"/>
      <c r="B734" s="13"/>
      <c r="C734" s="13"/>
      <c r="D734" s="13"/>
      <c r="E734" s="13"/>
      <c r="F734" s="13"/>
      <c r="G734" s="13" t="s">
        <v>285</v>
      </c>
      <c r="H734" s="31">
        <v>86.55</v>
      </c>
      <c r="I734" s="13" t="s">
        <v>284</v>
      </c>
      <c r="J734" s="14">
        <v>1161.5</v>
      </c>
    </row>
    <row r="735" spans="1:10" ht="1.05" customHeight="1" thickTop="1" x14ac:dyDescent="0.25">
      <c r="A735" s="30"/>
      <c r="B735" s="30"/>
      <c r="C735" s="30"/>
      <c r="D735" s="30"/>
      <c r="E735" s="30"/>
      <c r="F735" s="30"/>
      <c r="G735" s="30"/>
      <c r="H735" s="30"/>
      <c r="I735" s="30"/>
      <c r="J735" s="30"/>
    </row>
    <row r="736" spans="1:10" ht="18" customHeight="1" x14ac:dyDescent="0.25">
      <c r="A736" s="28" t="s">
        <v>97</v>
      </c>
      <c r="B736" s="26" t="s">
        <v>282</v>
      </c>
      <c r="C736" s="28" t="s">
        <v>281</v>
      </c>
      <c r="D736" s="28" t="s">
        <v>10</v>
      </c>
      <c r="E736" s="144" t="s">
        <v>301</v>
      </c>
      <c r="F736" s="144"/>
      <c r="G736" s="27" t="s">
        <v>280</v>
      </c>
      <c r="H736" s="26" t="s">
        <v>279</v>
      </c>
      <c r="I736" s="26" t="s">
        <v>278</v>
      </c>
      <c r="J736" s="26" t="s">
        <v>11</v>
      </c>
    </row>
    <row r="737" spans="1:10" ht="39" customHeight="1" x14ac:dyDescent="0.25">
      <c r="A737" s="21" t="s">
        <v>300</v>
      </c>
      <c r="B737" s="19" t="s">
        <v>96</v>
      </c>
      <c r="C737" s="21" t="s">
        <v>40</v>
      </c>
      <c r="D737" s="21" t="s">
        <v>95</v>
      </c>
      <c r="E737" s="145" t="s">
        <v>386</v>
      </c>
      <c r="F737" s="145"/>
      <c r="G737" s="20" t="s">
        <v>38</v>
      </c>
      <c r="H737" s="39">
        <v>1</v>
      </c>
      <c r="I737" s="18">
        <v>12.41</v>
      </c>
      <c r="J737" s="18">
        <v>12.41</v>
      </c>
    </row>
    <row r="738" spans="1:10" ht="25.95" customHeight="1" x14ac:dyDescent="0.25">
      <c r="A738" s="37" t="s">
        <v>294</v>
      </c>
      <c r="B738" s="38" t="s">
        <v>385</v>
      </c>
      <c r="C738" s="37" t="s">
        <v>40</v>
      </c>
      <c r="D738" s="37" t="s">
        <v>384</v>
      </c>
      <c r="E738" s="142" t="s">
        <v>296</v>
      </c>
      <c r="F738" s="142"/>
      <c r="G738" s="36" t="s">
        <v>295</v>
      </c>
      <c r="H738" s="35">
        <v>0.2026</v>
      </c>
      <c r="I738" s="34">
        <v>20.92</v>
      </c>
      <c r="J738" s="34">
        <v>4.2300000000000004</v>
      </c>
    </row>
    <row r="739" spans="1:10" ht="25.95" customHeight="1" x14ac:dyDescent="0.25">
      <c r="A739" s="37" t="s">
        <v>294</v>
      </c>
      <c r="B739" s="38" t="s">
        <v>383</v>
      </c>
      <c r="C739" s="37" t="s">
        <v>40</v>
      </c>
      <c r="D739" s="37" t="s">
        <v>382</v>
      </c>
      <c r="E739" s="142" t="s">
        <v>296</v>
      </c>
      <c r="F739" s="142"/>
      <c r="G739" s="36" t="s">
        <v>295</v>
      </c>
      <c r="H739" s="35">
        <v>0.2026</v>
      </c>
      <c r="I739" s="34">
        <v>25.55</v>
      </c>
      <c r="J739" s="34">
        <v>5.17</v>
      </c>
    </row>
    <row r="740" spans="1:10" ht="24" customHeight="1" x14ac:dyDescent="0.25">
      <c r="A740" s="43" t="s">
        <v>305</v>
      </c>
      <c r="B740" s="44" t="s">
        <v>394</v>
      </c>
      <c r="C740" s="43" t="s">
        <v>40</v>
      </c>
      <c r="D740" s="43" t="s">
        <v>393</v>
      </c>
      <c r="E740" s="141" t="s">
        <v>302</v>
      </c>
      <c r="F740" s="141"/>
      <c r="G740" s="42" t="s">
        <v>38</v>
      </c>
      <c r="H740" s="41">
        <v>1.06E-2</v>
      </c>
      <c r="I740" s="40">
        <v>76.56</v>
      </c>
      <c r="J740" s="40">
        <v>0.81</v>
      </c>
    </row>
    <row r="741" spans="1:10" ht="25.95" customHeight="1" x14ac:dyDescent="0.25">
      <c r="A741" s="43" t="s">
        <v>305</v>
      </c>
      <c r="B741" s="44" t="s">
        <v>392</v>
      </c>
      <c r="C741" s="43" t="s">
        <v>40</v>
      </c>
      <c r="D741" s="43" t="s">
        <v>391</v>
      </c>
      <c r="E741" s="141" t="s">
        <v>302</v>
      </c>
      <c r="F741" s="141"/>
      <c r="G741" s="42" t="s">
        <v>38</v>
      </c>
      <c r="H741" s="41">
        <v>1</v>
      </c>
      <c r="I741" s="40">
        <v>1.03</v>
      </c>
      <c r="J741" s="40">
        <v>1.03</v>
      </c>
    </row>
    <row r="742" spans="1:10" ht="25.95" customHeight="1" x14ac:dyDescent="0.25">
      <c r="A742" s="43" t="s">
        <v>305</v>
      </c>
      <c r="B742" s="44" t="s">
        <v>390</v>
      </c>
      <c r="C742" s="43" t="s">
        <v>40</v>
      </c>
      <c r="D742" s="43" t="s">
        <v>389</v>
      </c>
      <c r="E742" s="141" t="s">
        <v>302</v>
      </c>
      <c r="F742" s="141"/>
      <c r="G742" s="42" t="s">
        <v>38</v>
      </c>
      <c r="H742" s="41">
        <v>1.2E-2</v>
      </c>
      <c r="I742" s="40">
        <v>86.73</v>
      </c>
      <c r="J742" s="40">
        <v>1.04</v>
      </c>
    </row>
    <row r="743" spans="1:10" ht="24" customHeight="1" x14ac:dyDescent="0.25">
      <c r="A743" s="43" t="s">
        <v>305</v>
      </c>
      <c r="B743" s="44" t="s">
        <v>388</v>
      </c>
      <c r="C743" s="43" t="s">
        <v>40</v>
      </c>
      <c r="D743" s="43" t="s">
        <v>387</v>
      </c>
      <c r="E743" s="141" t="s">
        <v>302</v>
      </c>
      <c r="F743" s="141"/>
      <c r="G743" s="42" t="s">
        <v>38</v>
      </c>
      <c r="H743" s="41">
        <v>5.0700000000000002E-2</v>
      </c>
      <c r="I743" s="40">
        <v>2.75</v>
      </c>
      <c r="J743" s="40">
        <v>0.13</v>
      </c>
    </row>
    <row r="744" spans="1:10" x14ac:dyDescent="0.25">
      <c r="A744" s="33"/>
      <c r="B744" s="33"/>
      <c r="C744" s="33"/>
      <c r="D744" s="33"/>
      <c r="E744" s="33" t="s">
        <v>290</v>
      </c>
      <c r="F744" s="32">
        <v>7.52</v>
      </c>
      <c r="G744" s="33" t="s">
        <v>289</v>
      </c>
      <c r="H744" s="32">
        <v>0</v>
      </c>
      <c r="I744" s="33" t="s">
        <v>288</v>
      </c>
      <c r="J744" s="32">
        <v>7.52</v>
      </c>
    </row>
    <row r="745" spans="1:10" x14ac:dyDescent="0.25">
      <c r="A745" s="33"/>
      <c r="B745" s="33"/>
      <c r="C745" s="33"/>
      <c r="D745" s="33"/>
      <c r="E745" s="33" t="s">
        <v>287</v>
      </c>
      <c r="F745" s="32">
        <v>2.4700000000000002</v>
      </c>
      <c r="G745" s="33"/>
      <c r="H745" s="146" t="s">
        <v>286</v>
      </c>
      <c r="I745" s="146"/>
      <c r="J745" s="32">
        <v>14.88</v>
      </c>
    </row>
    <row r="746" spans="1:10" ht="49.95" customHeight="1" thickBot="1" x14ac:dyDescent="0.3">
      <c r="A746" s="13"/>
      <c r="B746" s="13"/>
      <c r="C746" s="13"/>
      <c r="D746" s="13"/>
      <c r="E746" s="13"/>
      <c r="F746" s="13"/>
      <c r="G746" s="13" t="s">
        <v>285</v>
      </c>
      <c r="H746" s="31">
        <v>4</v>
      </c>
      <c r="I746" s="13" t="s">
        <v>284</v>
      </c>
      <c r="J746" s="14">
        <v>59.52</v>
      </c>
    </row>
    <row r="747" spans="1:10" ht="1.05" customHeight="1" thickTop="1" x14ac:dyDescent="0.25">
      <c r="A747" s="30"/>
      <c r="B747" s="30"/>
      <c r="C747" s="30"/>
      <c r="D747" s="30"/>
      <c r="E747" s="30"/>
      <c r="F747" s="30"/>
      <c r="G747" s="30"/>
      <c r="H747" s="30"/>
      <c r="I747" s="30"/>
      <c r="J747" s="30"/>
    </row>
    <row r="748" spans="1:10" ht="18" customHeight="1" x14ac:dyDescent="0.25">
      <c r="A748" s="28" t="s">
        <v>94</v>
      </c>
      <c r="B748" s="26" t="s">
        <v>282</v>
      </c>
      <c r="C748" s="28" t="s">
        <v>281</v>
      </c>
      <c r="D748" s="28" t="s">
        <v>10</v>
      </c>
      <c r="E748" s="144" t="s">
        <v>301</v>
      </c>
      <c r="F748" s="144"/>
      <c r="G748" s="27" t="s">
        <v>280</v>
      </c>
      <c r="H748" s="26" t="s">
        <v>279</v>
      </c>
      <c r="I748" s="26" t="s">
        <v>278</v>
      </c>
      <c r="J748" s="26" t="s">
        <v>11</v>
      </c>
    </row>
    <row r="749" spans="1:10" ht="25.95" customHeight="1" x14ac:dyDescent="0.25">
      <c r="A749" s="21" t="s">
        <v>300</v>
      </c>
      <c r="B749" s="19" t="s">
        <v>93</v>
      </c>
      <c r="C749" s="21" t="s">
        <v>40</v>
      </c>
      <c r="D749" s="21" t="s">
        <v>92</v>
      </c>
      <c r="E749" s="145" t="s">
        <v>386</v>
      </c>
      <c r="F749" s="145"/>
      <c r="G749" s="20" t="s">
        <v>38</v>
      </c>
      <c r="H749" s="39">
        <v>1</v>
      </c>
      <c r="I749" s="18">
        <v>31.81</v>
      </c>
      <c r="J749" s="18">
        <v>31.81</v>
      </c>
    </row>
    <row r="750" spans="1:10" ht="25.95" customHeight="1" x14ac:dyDescent="0.25">
      <c r="A750" s="37" t="s">
        <v>294</v>
      </c>
      <c r="B750" s="38" t="s">
        <v>385</v>
      </c>
      <c r="C750" s="37" t="s">
        <v>40</v>
      </c>
      <c r="D750" s="37" t="s">
        <v>384</v>
      </c>
      <c r="E750" s="142" t="s">
        <v>296</v>
      </c>
      <c r="F750" s="142"/>
      <c r="G750" s="36" t="s">
        <v>295</v>
      </c>
      <c r="H750" s="35">
        <v>7.1900000000000006E-2</v>
      </c>
      <c r="I750" s="34">
        <v>20.92</v>
      </c>
      <c r="J750" s="34">
        <v>1.5</v>
      </c>
    </row>
    <row r="751" spans="1:10" ht="25.95" customHeight="1" x14ac:dyDescent="0.25">
      <c r="A751" s="37" t="s">
        <v>294</v>
      </c>
      <c r="B751" s="38" t="s">
        <v>383</v>
      </c>
      <c r="C751" s="37" t="s">
        <v>40</v>
      </c>
      <c r="D751" s="37" t="s">
        <v>382</v>
      </c>
      <c r="E751" s="142" t="s">
        <v>296</v>
      </c>
      <c r="F751" s="142"/>
      <c r="G751" s="36" t="s">
        <v>295</v>
      </c>
      <c r="H751" s="35">
        <v>7.1900000000000006E-2</v>
      </c>
      <c r="I751" s="34">
        <v>25.55</v>
      </c>
      <c r="J751" s="34">
        <v>1.83</v>
      </c>
    </row>
    <row r="752" spans="1:10" ht="24" customHeight="1" x14ac:dyDescent="0.25">
      <c r="A752" s="43" t="s">
        <v>305</v>
      </c>
      <c r="B752" s="44" t="s">
        <v>381</v>
      </c>
      <c r="C752" s="43" t="s">
        <v>40</v>
      </c>
      <c r="D752" s="43" t="s">
        <v>380</v>
      </c>
      <c r="E752" s="141" t="s">
        <v>302</v>
      </c>
      <c r="F752" s="141"/>
      <c r="G752" s="42" t="s">
        <v>38</v>
      </c>
      <c r="H752" s="41">
        <v>8.3999999999999995E-3</v>
      </c>
      <c r="I752" s="40">
        <v>14.45</v>
      </c>
      <c r="J752" s="40">
        <v>0.12</v>
      </c>
    </row>
    <row r="753" spans="1:10" ht="25.95" customHeight="1" x14ac:dyDescent="0.25">
      <c r="A753" s="43" t="s">
        <v>305</v>
      </c>
      <c r="B753" s="44" t="s">
        <v>379</v>
      </c>
      <c r="C753" s="43" t="s">
        <v>40</v>
      </c>
      <c r="D753" s="43" t="s">
        <v>378</v>
      </c>
      <c r="E753" s="141" t="s">
        <v>302</v>
      </c>
      <c r="F753" s="141"/>
      <c r="G753" s="42" t="s">
        <v>38</v>
      </c>
      <c r="H753" s="41">
        <v>1</v>
      </c>
      <c r="I753" s="40">
        <v>28.36</v>
      </c>
      <c r="J753" s="40">
        <v>28.36</v>
      </c>
    </row>
    <row r="754" spans="1:10" x14ac:dyDescent="0.25">
      <c r="A754" s="33"/>
      <c r="B754" s="33"/>
      <c r="C754" s="33"/>
      <c r="D754" s="33"/>
      <c r="E754" s="33" t="s">
        <v>290</v>
      </c>
      <c r="F754" s="32">
        <v>2.66</v>
      </c>
      <c r="G754" s="33" t="s">
        <v>289</v>
      </c>
      <c r="H754" s="32">
        <v>0</v>
      </c>
      <c r="I754" s="33" t="s">
        <v>288</v>
      </c>
      <c r="J754" s="32">
        <v>2.66</v>
      </c>
    </row>
    <row r="755" spans="1:10" x14ac:dyDescent="0.25">
      <c r="A755" s="33"/>
      <c r="B755" s="33"/>
      <c r="C755" s="33"/>
      <c r="D755" s="33"/>
      <c r="E755" s="33" t="s">
        <v>287</v>
      </c>
      <c r="F755" s="32">
        <v>6.34</v>
      </c>
      <c r="G755" s="33"/>
      <c r="H755" s="146" t="s">
        <v>286</v>
      </c>
      <c r="I755" s="146"/>
      <c r="J755" s="32">
        <v>38.15</v>
      </c>
    </row>
    <row r="756" spans="1:10" ht="49.95" customHeight="1" thickBot="1" x14ac:dyDescent="0.3">
      <c r="A756" s="13"/>
      <c r="B756" s="13"/>
      <c r="C756" s="13"/>
      <c r="D756" s="13"/>
      <c r="E756" s="13"/>
      <c r="F756" s="13"/>
      <c r="G756" s="13" t="s">
        <v>285</v>
      </c>
      <c r="H756" s="31">
        <v>4</v>
      </c>
      <c r="I756" s="13" t="s">
        <v>284</v>
      </c>
      <c r="J756" s="14">
        <v>152.6</v>
      </c>
    </row>
    <row r="757" spans="1:10" ht="1.05" customHeight="1" thickTop="1" x14ac:dyDescent="0.25">
      <c r="A757" s="30"/>
      <c r="B757" s="30"/>
      <c r="C757" s="30"/>
      <c r="D757" s="30"/>
      <c r="E757" s="30"/>
      <c r="F757" s="30"/>
      <c r="G757" s="30"/>
      <c r="H757" s="30"/>
      <c r="I757" s="30"/>
      <c r="J757" s="30"/>
    </row>
    <row r="758" spans="1:10" ht="24" customHeight="1" x14ac:dyDescent="0.25">
      <c r="A758" s="24" t="s">
        <v>25</v>
      </c>
      <c r="B758" s="24"/>
      <c r="C758" s="24"/>
      <c r="D758" s="24" t="s">
        <v>26</v>
      </c>
      <c r="E758" s="24"/>
      <c r="F758" s="143"/>
      <c r="G758" s="143"/>
      <c r="H758" s="25"/>
      <c r="I758" s="24"/>
      <c r="J758" s="23">
        <v>29704.94</v>
      </c>
    </row>
    <row r="759" spans="1:10" ht="24" customHeight="1" x14ac:dyDescent="0.25">
      <c r="A759" s="24" t="s">
        <v>91</v>
      </c>
      <c r="B759" s="24"/>
      <c r="C759" s="24"/>
      <c r="D759" s="24" t="s">
        <v>90</v>
      </c>
      <c r="E759" s="24"/>
      <c r="F759" s="143"/>
      <c r="G759" s="143"/>
      <c r="H759" s="25"/>
      <c r="I759" s="24"/>
      <c r="J759" s="23">
        <v>6444.87</v>
      </c>
    </row>
    <row r="760" spans="1:10" ht="18" customHeight="1" x14ac:dyDescent="0.25">
      <c r="A760" s="28" t="s">
        <v>89</v>
      </c>
      <c r="B760" s="26" t="s">
        <v>282</v>
      </c>
      <c r="C760" s="28" t="s">
        <v>281</v>
      </c>
      <c r="D760" s="28" t="s">
        <v>10</v>
      </c>
      <c r="E760" s="144" t="s">
        <v>301</v>
      </c>
      <c r="F760" s="144"/>
      <c r="G760" s="27" t="s">
        <v>280</v>
      </c>
      <c r="H760" s="26" t="s">
        <v>279</v>
      </c>
      <c r="I760" s="26" t="s">
        <v>278</v>
      </c>
      <c r="J760" s="26" t="s">
        <v>11</v>
      </c>
    </row>
    <row r="761" spans="1:10" ht="25.95" customHeight="1" x14ac:dyDescent="0.25">
      <c r="A761" s="21" t="s">
        <v>300</v>
      </c>
      <c r="B761" s="19" t="s">
        <v>88</v>
      </c>
      <c r="C761" s="21" t="s">
        <v>40</v>
      </c>
      <c r="D761" s="21" t="s">
        <v>87</v>
      </c>
      <c r="E761" s="145" t="s">
        <v>350</v>
      </c>
      <c r="F761" s="145"/>
      <c r="G761" s="20" t="s">
        <v>77</v>
      </c>
      <c r="H761" s="39">
        <v>1</v>
      </c>
      <c r="I761" s="18">
        <v>80.38</v>
      </c>
      <c r="J761" s="18">
        <v>80.38</v>
      </c>
    </row>
    <row r="762" spans="1:10" ht="24" customHeight="1" x14ac:dyDescent="0.25">
      <c r="A762" s="37" t="s">
        <v>294</v>
      </c>
      <c r="B762" s="38" t="s">
        <v>298</v>
      </c>
      <c r="C762" s="37" t="s">
        <v>40</v>
      </c>
      <c r="D762" s="37" t="s">
        <v>297</v>
      </c>
      <c r="E762" s="142" t="s">
        <v>296</v>
      </c>
      <c r="F762" s="142"/>
      <c r="G762" s="36" t="s">
        <v>295</v>
      </c>
      <c r="H762" s="35">
        <v>3.956</v>
      </c>
      <c r="I762" s="34">
        <v>20.32</v>
      </c>
      <c r="J762" s="34">
        <v>80.38</v>
      </c>
    </row>
    <row r="763" spans="1:10" x14ac:dyDescent="0.25">
      <c r="A763" s="33"/>
      <c r="B763" s="33"/>
      <c r="C763" s="33"/>
      <c r="D763" s="33"/>
      <c r="E763" s="33" t="s">
        <v>290</v>
      </c>
      <c r="F763" s="32">
        <v>59.69</v>
      </c>
      <c r="G763" s="33" t="s">
        <v>289</v>
      </c>
      <c r="H763" s="32">
        <v>0</v>
      </c>
      <c r="I763" s="33" t="s">
        <v>288</v>
      </c>
      <c r="J763" s="32">
        <v>59.69</v>
      </c>
    </row>
    <row r="764" spans="1:10" x14ac:dyDescent="0.25">
      <c r="A764" s="33"/>
      <c r="B764" s="33"/>
      <c r="C764" s="33"/>
      <c r="D764" s="33"/>
      <c r="E764" s="33" t="s">
        <v>287</v>
      </c>
      <c r="F764" s="32">
        <v>16.04</v>
      </c>
      <c r="G764" s="33"/>
      <c r="H764" s="146" t="s">
        <v>286</v>
      </c>
      <c r="I764" s="146"/>
      <c r="J764" s="32">
        <v>96.42</v>
      </c>
    </row>
    <row r="765" spans="1:10" ht="49.95" customHeight="1" thickBot="1" x14ac:dyDescent="0.3">
      <c r="A765" s="13"/>
      <c r="B765" s="13"/>
      <c r="C765" s="13"/>
      <c r="D765" s="13"/>
      <c r="E765" s="13"/>
      <c r="F765" s="13"/>
      <c r="G765" s="13" t="s">
        <v>285</v>
      </c>
      <c r="H765" s="31">
        <v>5.88</v>
      </c>
      <c r="I765" s="13" t="s">
        <v>284</v>
      </c>
      <c r="J765" s="14">
        <v>566.94000000000005</v>
      </c>
    </row>
    <row r="766" spans="1:10" ht="1.05" customHeight="1" thickTop="1" x14ac:dyDescent="0.25">
      <c r="A766" s="30"/>
      <c r="B766" s="30"/>
      <c r="C766" s="30"/>
      <c r="D766" s="30"/>
      <c r="E766" s="30"/>
      <c r="F766" s="30"/>
      <c r="G766" s="30"/>
      <c r="H766" s="30"/>
      <c r="I766" s="30"/>
      <c r="J766" s="30"/>
    </row>
    <row r="767" spans="1:10" ht="18" customHeight="1" x14ac:dyDescent="0.25">
      <c r="A767" s="28" t="s">
        <v>86</v>
      </c>
      <c r="B767" s="26" t="s">
        <v>282</v>
      </c>
      <c r="C767" s="28" t="s">
        <v>281</v>
      </c>
      <c r="D767" s="28" t="s">
        <v>10</v>
      </c>
      <c r="E767" s="144" t="s">
        <v>301</v>
      </c>
      <c r="F767" s="144"/>
      <c r="G767" s="27" t="s">
        <v>280</v>
      </c>
      <c r="H767" s="26" t="s">
        <v>279</v>
      </c>
      <c r="I767" s="26" t="s">
        <v>278</v>
      </c>
      <c r="J767" s="26" t="s">
        <v>11</v>
      </c>
    </row>
    <row r="768" spans="1:10" ht="39" customHeight="1" x14ac:dyDescent="0.25">
      <c r="A768" s="21" t="s">
        <v>300</v>
      </c>
      <c r="B768" s="19" t="s">
        <v>85</v>
      </c>
      <c r="C768" s="21" t="s">
        <v>40</v>
      </c>
      <c r="D768" s="21" t="s">
        <v>84</v>
      </c>
      <c r="E768" s="145" t="s">
        <v>343</v>
      </c>
      <c r="F768" s="145"/>
      <c r="G768" s="20" t="s">
        <v>77</v>
      </c>
      <c r="H768" s="39">
        <v>1</v>
      </c>
      <c r="I768" s="18">
        <v>449.96</v>
      </c>
      <c r="J768" s="18">
        <v>449.96</v>
      </c>
    </row>
    <row r="769" spans="1:10" ht="24" customHeight="1" x14ac:dyDescent="0.25">
      <c r="A769" s="37" t="s">
        <v>294</v>
      </c>
      <c r="B769" s="38" t="s">
        <v>298</v>
      </c>
      <c r="C769" s="37" t="s">
        <v>40</v>
      </c>
      <c r="D769" s="37" t="s">
        <v>297</v>
      </c>
      <c r="E769" s="142" t="s">
        <v>296</v>
      </c>
      <c r="F769" s="142"/>
      <c r="G769" s="36" t="s">
        <v>295</v>
      </c>
      <c r="H769" s="35">
        <v>2.3433000000000002</v>
      </c>
      <c r="I769" s="34">
        <v>20.32</v>
      </c>
      <c r="J769" s="34">
        <v>47.61</v>
      </c>
    </row>
    <row r="770" spans="1:10" ht="25.95" customHeight="1" x14ac:dyDescent="0.25">
      <c r="A770" s="37" t="s">
        <v>294</v>
      </c>
      <c r="B770" s="38" t="s">
        <v>377</v>
      </c>
      <c r="C770" s="37" t="s">
        <v>40</v>
      </c>
      <c r="D770" s="37" t="s">
        <v>376</v>
      </c>
      <c r="E770" s="142" t="s">
        <v>296</v>
      </c>
      <c r="F770" s="142"/>
      <c r="G770" s="36" t="s">
        <v>295</v>
      </c>
      <c r="H770" s="35">
        <v>1.4811000000000001</v>
      </c>
      <c r="I770" s="34">
        <v>19.600000000000001</v>
      </c>
      <c r="J770" s="34">
        <v>29.02</v>
      </c>
    </row>
    <row r="771" spans="1:10" ht="52.05" customHeight="1" x14ac:dyDescent="0.25">
      <c r="A771" s="37" t="s">
        <v>294</v>
      </c>
      <c r="B771" s="38" t="s">
        <v>375</v>
      </c>
      <c r="C771" s="37" t="s">
        <v>40</v>
      </c>
      <c r="D771" s="37" t="s">
        <v>374</v>
      </c>
      <c r="E771" s="142" t="s">
        <v>356</v>
      </c>
      <c r="F771" s="142"/>
      <c r="G771" s="36" t="s">
        <v>355</v>
      </c>
      <c r="H771" s="35">
        <v>0.76229999999999998</v>
      </c>
      <c r="I771" s="34">
        <v>1.99</v>
      </c>
      <c r="J771" s="34">
        <v>1.51</v>
      </c>
    </row>
    <row r="772" spans="1:10" ht="52.05" customHeight="1" x14ac:dyDescent="0.25">
      <c r="A772" s="37" t="s">
        <v>294</v>
      </c>
      <c r="B772" s="38" t="s">
        <v>373</v>
      </c>
      <c r="C772" s="37" t="s">
        <v>40</v>
      </c>
      <c r="D772" s="37" t="s">
        <v>372</v>
      </c>
      <c r="E772" s="142" t="s">
        <v>356</v>
      </c>
      <c r="F772" s="142"/>
      <c r="G772" s="36" t="s">
        <v>359</v>
      </c>
      <c r="H772" s="35">
        <v>0.71879999999999999</v>
      </c>
      <c r="I772" s="34">
        <v>0.37</v>
      </c>
      <c r="J772" s="34">
        <v>0.26</v>
      </c>
    </row>
    <row r="773" spans="1:10" ht="25.95" customHeight="1" x14ac:dyDescent="0.25">
      <c r="A773" s="43" t="s">
        <v>305</v>
      </c>
      <c r="B773" s="44" t="s">
        <v>371</v>
      </c>
      <c r="C773" s="43" t="s">
        <v>40</v>
      </c>
      <c r="D773" s="43" t="s">
        <v>370</v>
      </c>
      <c r="E773" s="141" t="s">
        <v>302</v>
      </c>
      <c r="F773" s="141"/>
      <c r="G773" s="42" t="s">
        <v>77</v>
      </c>
      <c r="H773" s="41">
        <v>0.82689999999999997</v>
      </c>
      <c r="I773" s="40">
        <v>140</v>
      </c>
      <c r="J773" s="40">
        <v>115.76</v>
      </c>
    </row>
    <row r="774" spans="1:10" ht="24" customHeight="1" x14ac:dyDescent="0.25">
      <c r="A774" s="43" t="s">
        <v>305</v>
      </c>
      <c r="B774" s="44" t="s">
        <v>369</v>
      </c>
      <c r="C774" s="43" t="s">
        <v>40</v>
      </c>
      <c r="D774" s="43" t="s">
        <v>368</v>
      </c>
      <c r="E774" s="141" t="s">
        <v>302</v>
      </c>
      <c r="F774" s="141"/>
      <c r="G774" s="42" t="s">
        <v>148</v>
      </c>
      <c r="H774" s="41">
        <v>212.01939999999999</v>
      </c>
      <c r="I774" s="40">
        <v>0.82</v>
      </c>
      <c r="J774" s="40">
        <v>173.85</v>
      </c>
    </row>
    <row r="775" spans="1:10" ht="25.95" customHeight="1" x14ac:dyDescent="0.25">
      <c r="A775" s="43" t="s">
        <v>305</v>
      </c>
      <c r="B775" s="44" t="s">
        <v>367</v>
      </c>
      <c r="C775" s="43" t="s">
        <v>40</v>
      </c>
      <c r="D775" s="43" t="s">
        <v>366</v>
      </c>
      <c r="E775" s="141" t="s">
        <v>302</v>
      </c>
      <c r="F775" s="141"/>
      <c r="G775" s="42" t="s">
        <v>77</v>
      </c>
      <c r="H775" s="41">
        <v>0.57820000000000005</v>
      </c>
      <c r="I775" s="40">
        <v>141.75</v>
      </c>
      <c r="J775" s="40">
        <v>81.95</v>
      </c>
    </row>
    <row r="776" spans="1:10" x14ac:dyDescent="0.25">
      <c r="A776" s="33"/>
      <c r="B776" s="33"/>
      <c r="C776" s="33"/>
      <c r="D776" s="33"/>
      <c r="E776" s="33" t="s">
        <v>290</v>
      </c>
      <c r="F776" s="32">
        <v>58.22</v>
      </c>
      <c r="G776" s="33" t="s">
        <v>289</v>
      </c>
      <c r="H776" s="32">
        <v>0</v>
      </c>
      <c r="I776" s="33" t="s">
        <v>288</v>
      </c>
      <c r="J776" s="32">
        <v>58.22</v>
      </c>
    </row>
    <row r="777" spans="1:10" x14ac:dyDescent="0.25">
      <c r="A777" s="33"/>
      <c r="B777" s="33"/>
      <c r="C777" s="33"/>
      <c r="D777" s="33"/>
      <c r="E777" s="33" t="s">
        <v>287</v>
      </c>
      <c r="F777" s="32">
        <v>89.81</v>
      </c>
      <c r="G777" s="33"/>
      <c r="H777" s="146" t="s">
        <v>286</v>
      </c>
      <c r="I777" s="146"/>
      <c r="J777" s="32">
        <v>539.77</v>
      </c>
    </row>
    <row r="778" spans="1:10" ht="49.95" customHeight="1" thickBot="1" x14ac:dyDescent="0.3">
      <c r="A778" s="13"/>
      <c r="B778" s="13"/>
      <c r="C778" s="13"/>
      <c r="D778" s="13"/>
      <c r="E778" s="13"/>
      <c r="F778" s="13"/>
      <c r="G778" s="13" t="s">
        <v>285</v>
      </c>
      <c r="H778" s="31">
        <v>2.94</v>
      </c>
      <c r="I778" s="13" t="s">
        <v>284</v>
      </c>
      <c r="J778" s="14">
        <v>1586.92</v>
      </c>
    </row>
    <row r="779" spans="1:10" ht="1.05" customHeight="1" thickTop="1" x14ac:dyDescent="0.25">
      <c r="A779" s="30"/>
      <c r="B779" s="30"/>
      <c r="C779" s="30"/>
      <c r="D779" s="30"/>
      <c r="E779" s="30"/>
      <c r="F779" s="30"/>
      <c r="G779" s="30"/>
      <c r="H779" s="30"/>
      <c r="I779" s="30"/>
      <c r="J779" s="30"/>
    </row>
    <row r="780" spans="1:10" ht="18" customHeight="1" x14ac:dyDescent="0.25">
      <c r="A780" s="28" t="s">
        <v>83</v>
      </c>
      <c r="B780" s="26" t="s">
        <v>282</v>
      </c>
      <c r="C780" s="28" t="s">
        <v>281</v>
      </c>
      <c r="D780" s="28" t="s">
        <v>10</v>
      </c>
      <c r="E780" s="144" t="s">
        <v>301</v>
      </c>
      <c r="F780" s="144"/>
      <c r="G780" s="27" t="s">
        <v>280</v>
      </c>
      <c r="H780" s="26" t="s">
        <v>279</v>
      </c>
      <c r="I780" s="26" t="s">
        <v>278</v>
      </c>
      <c r="J780" s="26" t="s">
        <v>11</v>
      </c>
    </row>
    <row r="781" spans="1:10" ht="39" customHeight="1" x14ac:dyDescent="0.25">
      <c r="A781" s="21" t="s">
        <v>300</v>
      </c>
      <c r="B781" s="19" t="s">
        <v>82</v>
      </c>
      <c r="C781" s="21" t="s">
        <v>40</v>
      </c>
      <c r="D781" s="21" t="s">
        <v>81</v>
      </c>
      <c r="E781" s="145" t="s">
        <v>312</v>
      </c>
      <c r="F781" s="145"/>
      <c r="G781" s="20" t="s">
        <v>51</v>
      </c>
      <c r="H781" s="39">
        <v>1</v>
      </c>
      <c r="I781" s="18">
        <v>11.19</v>
      </c>
      <c r="J781" s="18">
        <v>11.19</v>
      </c>
    </row>
    <row r="782" spans="1:10" ht="25.95" customHeight="1" x14ac:dyDescent="0.25">
      <c r="A782" s="37" t="s">
        <v>294</v>
      </c>
      <c r="B782" s="38" t="s">
        <v>311</v>
      </c>
      <c r="C782" s="37" t="s">
        <v>40</v>
      </c>
      <c r="D782" s="37" t="s">
        <v>310</v>
      </c>
      <c r="E782" s="142" t="s">
        <v>296</v>
      </c>
      <c r="F782" s="142"/>
      <c r="G782" s="36" t="s">
        <v>295</v>
      </c>
      <c r="H782" s="35">
        <v>9.4500000000000001E-2</v>
      </c>
      <c r="I782" s="34">
        <v>21.96</v>
      </c>
      <c r="J782" s="34">
        <v>2.0699999999999998</v>
      </c>
    </row>
    <row r="783" spans="1:10" ht="24" customHeight="1" x14ac:dyDescent="0.25">
      <c r="A783" s="37" t="s">
        <v>294</v>
      </c>
      <c r="B783" s="38" t="s">
        <v>309</v>
      </c>
      <c r="C783" s="37" t="s">
        <v>40</v>
      </c>
      <c r="D783" s="37" t="s">
        <v>308</v>
      </c>
      <c r="E783" s="142" t="s">
        <v>296</v>
      </c>
      <c r="F783" s="142"/>
      <c r="G783" s="36" t="s">
        <v>295</v>
      </c>
      <c r="H783" s="35">
        <v>9.4500000000000001E-2</v>
      </c>
      <c r="I783" s="34">
        <v>26.68</v>
      </c>
      <c r="J783" s="34">
        <v>2.52</v>
      </c>
    </row>
    <row r="784" spans="1:10" ht="39" customHeight="1" x14ac:dyDescent="0.25">
      <c r="A784" s="43" t="s">
        <v>305</v>
      </c>
      <c r="B784" s="44" t="s">
        <v>365</v>
      </c>
      <c r="C784" s="43" t="s">
        <v>40</v>
      </c>
      <c r="D784" s="43" t="s">
        <v>364</v>
      </c>
      <c r="E784" s="141" t="s">
        <v>302</v>
      </c>
      <c r="F784" s="141"/>
      <c r="G784" s="42" t="s">
        <v>51</v>
      </c>
      <c r="H784" s="41">
        <v>1.1000000000000001</v>
      </c>
      <c r="I784" s="40">
        <v>6</v>
      </c>
      <c r="J784" s="40">
        <v>6.6</v>
      </c>
    </row>
    <row r="785" spans="1:10" x14ac:dyDescent="0.25">
      <c r="A785" s="33"/>
      <c r="B785" s="33"/>
      <c r="C785" s="33"/>
      <c r="D785" s="33"/>
      <c r="E785" s="33" t="s">
        <v>290</v>
      </c>
      <c r="F785" s="32">
        <v>3.58</v>
      </c>
      <c r="G785" s="33" t="s">
        <v>289</v>
      </c>
      <c r="H785" s="32">
        <v>0</v>
      </c>
      <c r="I785" s="33" t="s">
        <v>288</v>
      </c>
      <c r="J785" s="32">
        <v>3.58</v>
      </c>
    </row>
    <row r="786" spans="1:10" x14ac:dyDescent="0.25">
      <c r="A786" s="33"/>
      <c r="B786" s="33"/>
      <c r="C786" s="33"/>
      <c r="D786" s="33"/>
      <c r="E786" s="33" t="s">
        <v>287</v>
      </c>
      <c r="F786" s="32">
        <v>2.23</v>
      </c>
      <c r="G786" s="33"/>
      <c r="H786" s="146" t="s">
        <v>286</v>
      </c>
      <c r="I786" s="146"/>
      <c r="J786" s="32">
        <v>13.42</v>
      </c>
    </row>
    <row r="787" spans="1:10" ht="49.95" customHeight="1" thickBot="1" x14ac:dyDescent="0.3">
      <c r="A787" s="13"/>
      <c r="B787" s="13"/>
      <c r="C787" s="13"/>
      <c r="D787" s="13"/>
      <c r="E787" s="13"/>
      <c r="F787" s="13"/>
      <c r="G787" s="13" t="s">
        <v>285</v>
      </c>
      <c r="H787" s="31">
        <v>130.85</v>
      </c>
      <c r="I787" s="13" t="s">
        <v>284</v>
      </c>
      <c r="J787" s="14">
        <v>1756</v>
      </c>
    </row>
    <row r="788" spans="1:10" ht="1.05" customHeight="1" thickTop="1" x14ac:dyDescent="0.25">
      <c r="A788" s="30"/>
      <c r="B788" s="30"/>
      <c r="C788" s="30"/>
      <c r="D788" s="30"/>
      <c r="E788" s="30"/>
      <c r="F788" s="30"/>
      <c r="G788" s="30"/>
      <c r="H788" s="30"/>
      <c r="I788" s="30"/>
      <c r="J788" s="30"/>
    </row>
    <row r="789" spans="1:10" ht="18" customHeight="1" x14ac:dyDescent="0.25">
      <c r="A789" s="28" t="s">
        <v>80</v>
      </c>
      <c r="B789" s="26" t="s">
        <v>282</v>
      </c>
      <c r="C789" s="28" t="s">
        <v>281</v>
      </c>
      <c r="D789" s="28" t="s">
        <v>10</v>
      </c>
      <c r="E789" s="144" t="s">
        <v>301</v>
      </c>
      <c r="F789" s="144"/>
      <c r="G789" s="27" t="s">
        <v>280</v>
      </c>
      <c r="H789" s="26" t="s">
        <v>279</v>
      </c>
      <c r="I789" s="26" t="s">
        <v>278</v>
      </c>
      <c r="J789" s="26" t="s">
        <v>11</v>
      </c>
    </row>
    <row r="790" spans="1:10" ht="25.95" customHeight="1" x14ac:dyDescent="0.25">
      <c r="A790" s="21" t="s">
        <v>300</v>
      </c>
      <c r="B790" s="19" t="s">
        <v>79</v>
      </c>
      <c r="C790" s="21" t="s">
        <v>40</v>
      </c>
      <c r="D790" s="21" t="s">
        <v>78</v>
      </c>
      <c r="E790" s="145" t="s">
        <v>350</v>
      </c>
      <c r="F790" s="145"/>
      <c r="G790" s="20" t="s">
        <v>77</v>
      </c>
      <c r="H790" s="39">
        <v>1</v>
      </c>
      <c r="I790" s="18">
        <v>23.57</v>
      </c>
      <c r="J790" s="18">
        <v>23.57</v>
      </c>
    </row>
    <row r="791" spans="1:10" ht="64.95" customHeight="1" x14ac:dyDescent="0.25">
      <c r="A791" s="37" t="s">
        <v>294</v>
      </c>
      <c r="B791" s="38" t="s">
        <v>363</v>
      </c>
      <c r="C791" s="37" t="s">
        <v>40</v>
      </c>
      <c r="D791" s="37" t="s">
        <v>362</v>
      </c>
      <c r="E791" s="142" t="s">
        <v>356</v>
      </c>
      <c r="F791" s="142"/>
      <c r="G791" s="36" t="s">
        <v>355</v>
      </c>
      <c r="H791" s="35">
        <v>5.4000000000000003E-3</v>
      </c>
      <c r="I791" s="34">
        <v>318.95999999999998</v>
      </c>
      <c r="J791" s="34">
        <v>1.72</v>
      </c>
    </row>
    <row r="792" spans="1:10" ht="64.95" customHeight="1" x14ac:dyDescent="0.25">
      <c r="A792" s="37" t="s">
        <v>294</v>
      </c>
      <c r="B792" s="38" t="s">
        <v>361</v>
      </c>
      <c r="C792" s="37" t="s">
        <v>40</v>
      </c>
      <c r="D792" s="37" t="s">
        <v>360</v>
      </c>
      <c r="E792" s="142" t="s">
        <v>356</v>
      </c>
      <c r="F792" s="142"/>
      <c r="G792" s="36" t="s">
        <v>359</v>
      </c>
      <c r="H792" s="35">
        <v>5.9999999999999995E-4</v>
      </c>
      <c r="I792" s="34">
        <v>74.56</v>
      </c>
      <c r="J792" s="34">
        <v>0.04</v>
      </c>
    </row>
    <row r="793" spans="1:10" ht="24" customHeight="1" x14ac:dyDescent="0.25">
      <c r="A793" s="37" t="s">
        <v>294</v>
      </c>
      <c r="B793" s="38" t="s">
        <v>298</v>
      </c>
      <c r="C793" s="37" t="s">
        <v>40</v>
      </c>
      <c r="D793" s="37" t="s">
        <v>297</v>
      </c>
      <c r="E793" s="142" t="s">
        <v>296</v>
      </c>
      <c r="F793" s="142"/>
      <c r="G793" s="36" t="s">
        <v>295</v>
      </c>
      <c r="H793" s="35">
        <v>0.78659999999999997</v>
      </c>
      <c r="I793" s="34">
        <v>20.32</v>
      </c>
      <c r="J793" s="34">
        <v>15.98</v>
      </c>
    </row>
    <row r="794" spans="1:10" ht="39" customHeight="1" x14ac:dyDescent="0.25">
      <c r="A794" s="37" t="s">
        <v>294</v>
      </c>
      <c r="B794" s="38" t="s">
        <v>358</v>
      </c>
      <c r="C794" s="37" t="s">
        <v>40</v>
      </c>
      <c r="D794" s="37" t="s">
        <v>357</v>
      </c>
      <c r="E794" s="142" t="s">
        <v>356</v>
      </c>
      <c r="F794" s="142"/>
      <c r="G794" s="36" t="s">
        <v>355</v>
      </c>
      <c r="H794" s="35">
        <v>0.19620000000000001</v>
      </c>
      <c r="I794" s="34">
        <v>29.75</v>
      </c>
      <c r="J794" s="34">
        <v>5.83</v>
      </c>
    </row>
    <row r="795" spans="1:10" x14ac:dyDescent="0.25">
      <c r="A795" s="33"/>
      <c r="B795" s="33"/>
      <c r="C795" s="33"/>
      <c r="D795" s="33"/>
      <c r="E795" s="33" t="s">
        <v>290</v>
      </c>
      <c r="F795" s="32">
        <v>15.44</v>
      </c>
      <c r="G795" s="33" t="s">
        <v>289</v>
      </c>
      <c r="H795" s="32">
        <v>0</v>
      </c>
      <c r="I795" s="33" t="s">
        <v>288</v>
      </c>
      <c r="J795" s="32">
        <v>15.44</v>
      </c>
    </row>
    <row r="796" spans="1:10" x14ac:dyDescent="0.25">
      <c r="A796" s="33"/>
      <c r="B796" s="33"/>
      <c r="C796" s="33"/>
      <c r="D796" s="33"/>
      <c r="E796" s="33" t="s">
        <v>287</v>
      </c>
      <c r="F796" s="32">
        <v>4.7</v>
      </c>
      <c r="G796" s="33"/>
      <c r="H796" s="146" t="s">
        <v>286</v>
      </c>
      <c r="I796" s="146"/>
      <c r="J796" s="32">
        <v>28.27</v>
      </c>
    </row>
    <row r="797" spans="1:10" ht="49.95" customHeight="1" thickBot="1" x14ac:dyDescent="0.3">
      <c r="A797" s="13"/>
      <c r="B797" s="13"/>
      <c r="C797" s="13"/>
      <c r="D797" s="13"/>
      <c r="E797" s="13"/>
      <c r="F797" s="13"/>
      <c r="G797" s="13" t="s">
        <v>285</v>
      </c>
      <c r="H797" s="31">
        <v>2.94</v>
      </c>
      <c r="I797" s="13" t="s">
        <v>284</v>
      </c>
      <c r="J797" s="14">
        <v>83.11</v>
      </c>
    </row>
    <row r="798" spans="1:10" ht="1.05" customHeight="1" thickTop="1" x14ac:dyDescent="0.25">
      <c r="A798" s="30"/>
      <c r="B798" s="30"/>
      <c r="C798" s="30"/>
      <c r="D798" s="30"/>
      <c r="E798" s="30"/>
      <c r="F798" s="30"/>
      <c r="G798" s="30"/>
      <c r="H798" s="30"/>
      <c r="I798" s="30"/>
      <c r="J798" s="30"/>
    </row>
    <row r="799" spans="1:10" ht="18" customHeight="1" x14ac:dyDescent="0.25">
      <c r="A799" s="28" t="s">
        <v>76</v>
      </c>
      <c r="B799" s="26" t="s">
        <v>282</v>
      </c>
      <c r="C799" s="28" t="s">
        <v>281</v>
      </c>
      <c r="D799" s="28" t="s">
        <v>10</v>
      </c>
      <c r="E799" s="144" t="s">
        <v>301</v>
      </c>
      <c r="F799" s="144"/>
      <c r="G799" s="27" t="s">
        <v>280</v>
      </c>
      <c r="H799" s="26" t="s">
        <v>279</v>
      </c>
      <c r="I799" s="26" t="s">
        <v>278</v>
      </c>
      <c r="J799" s="26" t="s">
        <v>11</v>
      </c>
    </row>
    <row r="800" spans="1:10" ht="39" customHeight="1" x14ac:dyDescent="0.25">
      <c r="A800" s="21" t="s">
        <v>300</v>
      </c>
      <c r="B800" s="19" t="s">
        <v>75</v>
      </c>
      <c r="C800" s="21" t="s">
        <v>40</v>
      </c>
      <c r="D800" s="21" t="s">
        <v>74</v>
      </c>
      <c r="E800" s="145" t="s">
        <v>312</v>
      </c>
      <c r="F800" s="145"/>
      <c r="G800" s="20" t="s">
        <v>38</v>
      </c>
      <c r="H800" s="39">
        <v>1</v>
      </c>
      <c r="I800" s="18">
        <v>204.4</v>
      </c>
      <c r="J800" s="18">
        <v>204.4</v>
      </c>
    </row>
    <row r="801" spans="1:10" ht="39" customHeight="1" x14ac:dyDescent="0.25">
      <c r="A801" s="37" t="s">
        <v>294</v>
      </c>
      <c r="B801" s="38" t="s">
        <v>354</v>
      </c>
      <c r="C801" s="37" t="s">
        <v>40</v>
      </c>
      <c r="D801" s="37" t="s">
        <v>353</v>
      </c>
      <c r="E801" s="142" t="s">
        <v>296</v>
      </c>
      <c r="F801" s="142"/>
      <c r="G801" s="36" t="s">
        <v>77</v>
      </c>
      <c r="H801" s="35">
        <v>2.6100000000000002E-2</v>
      </c>
      <c r="I801" s="34">
        <v>767.33</v>
      </c>
      <c r="J801" s="34">
        <v>20.02</v>
      </c>
    </row>
    <row r="802" spans="1:10" ht="39" customHeight="1" x14ac:dyDescent="0.25">
      <c r="A802" s="37" t="s">
        <v>294</v>
      </c>
      <c r="B802" s="38" t="s">
        <v>352</v>
      </c>
      <c r="C802" s="37" t="s">
        <v>40</v>
      </c>
      <c r="D802" s="37" t="s">
        <v>351</v>
      </c>
      <c r="E802" s="142" t="s">
        <v>350</v>
      </c>
      <c r="F802" s="142"/>
      <c r="G802" s="36" t="s">
        <v>77</v>
      </c>
      <c r="H802" s="35">
        <v>4.9000000000000002E-2</v>
      </c>
      <c r="I802" s="34">
        <v>323.56</v>
      </c>
      <c r="J802" s="34">
        <v>15.85</v>
      </c>
    </row>
    <row r="803" spans="1:10" ht="39" customHeight="1" x14ac:dyDescent="0.25">
      <c r="A803" s="37" t="s">
        <v>294</v>
      </c>
      <c r="B803" s="38" t="s">
        <v>349</v>
      </c>
      <c r="C803" s="37" t="s">
        <v>40</v>
      </c>
      <c r="D803" s="37" t="s">
        <v>348</v>
      </c>
      <c r="E803" s="142" t="s">
        <v>296</v>
      </c>
      <c r="F803" s="142"/>
      <c r="G803" s="36" t="s">
        <v>77</v>
      </c>
      <c r="H803" s="35">
        <v>6.4000000000000003E-3</v>
      </c>
      <c r="I803" s="34">
        <v>520.73</v>
      </c>
      <c r="J803" s="34">
        <v>3.33</v>
      </c>
    </row>
    <row r="804" spans="1:10" ht="24" customHeight="1" x14ac:dyDescent="0.25">
      <c r="A804" s="37" t="s">
        <v>294</v>
      </c>
      <c r="B804" s="38" t="s">
        <v>347</v>
      </c>
      <c r="C804" s="37" t="s">
        <v>40</v>
      </c>
      <c r="D804" s="37" t="s">
        <v>346</v>
      </c>
      <c r="E804" s="142" t="s">
        <v>296</v>
      </c>
      <c r="F804" s="142"/>
      <c r="G804" s="36" t="s">
        <v>295</v>
      </c>
      <c r="H804" s="35">
        <v>1.3764000000000001</v>
      </c>
      <c r="I804" s="34">
        <v>25.62</v>
      </c>
      <c r="J804" s="34">
        <v>35.26</v>
      </c>
    </row>
    <row r="805" spans="1:10" ht="24" customHeight="1" x14ac:dyDescent="0.25">
      <c r="A805" s="37" t="s">
        <v>294</v>
      </c>
      <c r="B805" s="38" t="s">
        <v>298</v>
      </c>
      <c r="C805" s="37" t="s">
        <v>40</v>
      </c>
      <c r="D805" s="37" t="s">
        <v>297</v>
      </c>
      <c r="E805" s="142" t="s">
        <v>296</v>
      </c>
      <c r="F805" s="142"/>
      <c r="G805" s="36" t="s">
        <v>295</v>
      </c>
      <c r="H805" s="35">
        <v>1.0813999999999999</v>
      </c>
      <c r="I805" s="34">
        <v>20.32</v>
      </c>
      <c r="J805" s="34">
        <v>21.97</v>
      </c>
    </row>
    <row r="806" spans="1:10" ht="39" customHeight="1" x14ac:dyDescent="0.25">
      <c r="A806" s="37" t="s">
        <v>294</v>
      </c>
      <c r="B806" s="38" t="s">
        <v>345</v>
      </c>
      <c r="C806" s="37" t="s">
        <v>40</v>
      </c>
      <c r="D806" s="37" t="s">
        <v>344</v>
      </c>
      <c r="E806" s="142" t="s">
        <v>343</v>
      </c>
      <c r="F806" s="142"/>
      <c r="G806" s="36" t="s">
        <v>77</v>
      </c>
      <c r="H806" s="35">
        <v>2.52E-2</v>
      </c>
      <c r="I806" s="34">
        <v>2958.37</v>
      </c>
      <c r="J806" s="34">
        <v>74.55</v>
      </c>
    </row>
    <row r="807" spans="1:10" ht="25.95" customHeight="1" x14ac:dyDescent="0.25">
      <c r="A807" s="43" t="s">
        <v>305</v>
      </c>
      <c r="B807" s="44" t="s">
        <v>342</v>
      </c>
      <c r="C807" s="43" t="s">
        <v>40</v>
      </c>
      <c r="D807" s="43" t="s">
        <v>341</v>
      </c>
      <c r="E807" s="141" t="s">
        <v>302</v>
      </c>
      <c r="F807" s="141"/>
      <c r="G807" s="42" t="s">
        <v>38</v>
      </c>
      <c r="H807" s="41">
        <v>10.036099999999999</v>
      </c>
      <c r="I807" s="40">
        <v>3.33</v>
      </c>
      <c r="J807" s="40">
        <v>33.42</v>
      </c>
    </row>
    <row r="808" spans="1:10" x14ac:dyDescent="0.25">
      <c r="A808" s="33"/>
      <c r="B808" s="33"/>
      <c r="C808" s="33"/>
      <c r="D808" s="33"/>
      <c r="E808" s="33" t="s">
        <v>290</v>
      </c>
      <c r="F808" s="32">
        <v>87.95</v>
      </c>
      <c r="G808" s="33" t="s">
        <v>289</v>
      </c>
      <c r="H808" s="32">
        <v>0</v>
      </c>
      <c r="I808" s="33" t="s">
        <v>288</v>
      </c>
      <c r="J808" s="32">
        <v>87.95</v>
      </c>
    </row>
    <row r="809" spans="1:10" x14ac:dyDescent="0.25">
      <c r="A809" s="33"/>
      <c r="B809" s="33"/>
      <c r="C809" s="33"/>
      <c r="D809" s="33"/>
      <c r="E809" s="33" t="s">
        <v>287</v>
      </c>
      <c r="F809" s="32">
        <v>40.79</v>
      </c>
      <c r="G809" s="33"/>
      <c r="H809" s="146" t="s">
        <v>286</v>
      </c>
      <c r="I809" s="146"/>
      <c r="J809" s="32">
        <v>245.19</v>
      </c>
    </row>
    <row r="810" spans="1:10" ht="49.95" customHeight="1" thickBot="1" x14ac:dyDescent="0.3">
      <c r="A810" s="13"/>
      <c r="B810" s="13"/>
      <c r="C810" s="13"/>
      <c r="D810" s="13"/>
      <c r="E810" s="13"/>
      <c r="F810" s="13"/>
      <c r="G810" s="13" t="s">
        <v>285</v>
      </c>
      <c r="H810" s="31">
        <v>10</v>
      </c>
      <c r="I810" s="13" t="s">
        <v>284</v>
      </c>
      <c r="J810" s="14">
        <v>2451.9</v>
      </c>
    </row>
    <row r="811" spans="1:10" ht="1.05" customHeight="1" thickTop="1" x14ac:dyDescent="0.25">
      <c r="A811" s="30"/>
      <c r="B811" s="30"/>
      <c r="C811" s="30"/>
      <c r="D811" s="30"/>
      <c r="E811" s="30"/>
      <c r="F811" s="30"/>
      <c r="G811" s="30"/>
      <c r="H811" s="30"/>
      <c r="I811" s="30"/>
      <c r="J811" s="30"/>
    </row>
    <row r="812" spans="1:10" ht="24" customHeight="1" x14ac:dyDescent="0.25">
      <c r="A812" s="24" t="s">
        <v>73</v>
      </c>
      <c r="B812" s="24"/>
      <c r="C812" s="24"/>
      <c r="D812" s="24" t="s">
        <v>72</v>
      </c>
      <c r="E812" s="24"/>
      <c r="F812" s="143"/>
      <c r="G812" s="143"/>
      <c r="H812" s="25"/>
      <c r="I812" s="24"/>
      <c r="J812" s="23">
        <v>1127.52</v>
      </c>
    </row>
    <row r="813" spans="1:10" ht="18" customHeight="1" x14ac:dyDescent="0.25">
      <c r="A813" s="28" t="s">
        <v>71</v>
      </c>
      <c r="B813" s="26" t="s">
        <v>282</v>
      </c>
      <c r="C813" s="28" t="s">
        <v>281</v>
      </c>
      <c r="D813" s="28" t="s">
        <v>10</v>
      </c>
      <c r="E813" s="144" t="s">
        <v>301</v>
      </c>
      <c r="F813" s="144"/>
      <c r="G813" s="27" t="s">
        <v>280</v>
      </c>
      <c r="H813" s="26" t="s">
        <v>279</v>
      </c>
      <c r="I813" s="26" t="s">
        <v>278</v>
      </c>
      <c r="J813" s="26" t="s">
        <v>11</v>
      </c>
    </row>
    <row r="814" spans="1:10" ht="25.95" customHeight="1" x14ac:dyDescent="0.25">
      <c r="A814" s="21" t="s">
        <v>300</v>
      </c>
      <c r="B814" s="19" t="s">
        <v>70</v>
      </c>
      <c r="C814" s="21" t="s">
        <v>40</v>
      </c>
      <c r="D814" s="21" t="s">
        <v>69</v>
      </c>
      <c r="E814" s="145" t="s">
        <v>312</v>
      </c>
      <c r="F814" s="145"/>
      <c r="G814" s="20" t="s">
        <v>38</v>
      </c>
      <c r="H814" s="39">
        <v>1</v>
      </c>
      <c r="I814" s="18">
        <v>103.72</v>
      </c>
      <c r="J814" s="18">
        <v>103.72</v>
      </c>
    </row>
    <row r="815" spans="1:10" ht="25.95" customHeight="1" x14ac:dyDescent="0.25">
      <c r="A815" s="37" t="s">
        <v>294</v>
      </c>
      <c r="B815" s="38" t="s">
        <v>311</v>
      </c>
      <c r="C815" s="37" t="s">
        <v>40</v>
      </c>
      <c r="D815" s="37" t="s">
        <v>310</v>
      </c>
      <c r="E815" s="142" t="s">
        <v>296</v>
      </c>
      <c r="F815" s="142"/>
      <c r="G815" s="36" t="s">
        <v>295</v>
      </c>
      <c r="H815" s="35">
        <v>0.56769999999999998</v>
      </c>
      <c r="I815" s="34">
        <v>21.96</v>
      </c>
      <c r="J815" s="34">
        <v>12.46</v>
      </c>
    </row>
    <row r="816" spans="1:10" ht="24" customHeight="1" x14ac:dyDescent="0.25">
      <c r="A816" s="37" t="s">
        <v>294</v>
      </c>
      <c r="B816" s="38" t="s">
        <v>309</v>
      </c>
      <c r="C816" s="37" t="s">
        <v>40</v>
      </c>
      <c r="D816" s="37" t="s">
        <v>308</v>
      </c>
      <c r="E816" s="142" t="s">
        <v>296</v>
      </c>
      <c r="F816" s="142"/>
      <c r="G816" s="36" t="s">
        <v>295</v>
      </c>
      <c r="H816" s="35">
        <v>0.56769999999999998</v>
      </c>
      <c r="I816" s="34">
        <v>26.68</v>
      </c>
      <c r="J816" s="34">
        <v>15.14</v>
      </c>
    </row>
    <row r="817" spans="1:10" ht="39" customHeight="1" x14ac:dyDescent="0.25">
      <c r="A817" s="43" t="s">
        <v>305</v>
      </c>
      <c r="B817" s="44" t="s">
        <v>340</v>
      </c>
      <c r="C817" s="43" t="s">
        <v>40</v>
      </c>
      <c r="D817" s="43" t="s">
        <v>339</v>
      </c>
      <c r="E817" s="141" t="s">
        <v>302</v>
      </c>
      <c r="F817" s="141"/>
      <c r="G817" s="42" t="s">
        <v>38</v>
      </c>
      <c r="H817" s="41">
        <v>3</v>
      </c>
      <c r="I817" s="40">
        <v>2.42</v>
      </c>
      <c r="J817" s="40">
        <v>7.26</v>
      </c>
    </row>
    <row r="818" spans="1:10" ht="24" customHeight="1" x14ac:dyDescent="0.25">
      <c r="A818" s="43" t="s">
        <v>305</v>
      </c>
      <c r="B818" s="44" t="s">
        <v>338</v>
      </c>
      <c r="C818" s="43" t="s">
        <v>40</v>
      </c>
      <c r="D818" s="43" t="s">
        <v>337</v>
      </c>
      <c r="E818" s="141" t="s">
        <v>302</v>
      </c>
      <c r="F818" s="141"/>
      <c r="G818" s="42" t="s">
        <v>38</v>
      </c>
      <c r="H818" s="41">
        <v>1</v>
      </c>
      <c r="I818" s="40">
        <v>68.86</v>
      </c>
      <c r="J818" s="40">
        <v>68.86</v>
      </c>
    </row>
    <row r="819" spans="1:10" x14ac:dyDescent="0.25">
      <c r="A819" s="33"/>
      <c r="B819" s="33"/>
      <c r="C819" s="33"/>
      <c r="D819" s="33"/>
      <c r="E819" s="33" t="s">
        <v>290</v>
      </c>
      <c r="F819" s="32">
        <v>21.54</v>
      </c>
      <c r="G819" s="33" t="s">
        <v>289</v>
      </c>
      <c r="H819" s="32">
        <v>0</v>
      </c>
      <c r="I819" s="33" t="s">
        <v>288</v>
      </c>
      <c r="J819" s="32">
        <v>21.54</v>
      </c>
    </row>
    <row r="820" spans="1:10" x14ac:dyDescent="0.25">
      <c r="A820" s="33"/>
      <c r="B820" s="33"/>
      <c r="C820" s="33"/>
      <c r="D820" s="33"/>
      <c r="E820" s="33" t="s">
        <v>287</v>
      </c>
      <c r="F820" s="32">
        <v>20.7</v>
      </c>
      <c r="G820" s="33"/>
      <c r="H820" s="146" t="s">
        <v>286</v>
      </c>
      <c r="I820" s="146"/>
      <c r="J820" s="32">
        <v>124.42</v>
      </c>
    </row>
    <row r="821" spans="1:10" ht="49.95" customHeight="1" thickBot="1" x14ac:dyDescent="0.3">
      <c r="A821" s="13"/>
      <c r="B821" s="13"/>
      <c r="C821" s="13"/>
      <c r="D821" s="13"/>
      <c r="E821" s="13"/>
      <c r="F821" s="13"/>
      <c r="G821" s="13" t="s">
        <v>285</v>
      </c>
      <c r="H821" s="31">
        <v>1</v>
      </c>
      <c r="I821" s="13" t="s">
        <v>284</v>
      </c>
      <c r="J821" s="14">
        <v>124.42</v>
      </c>
    </row>
    <row r="822" spans="1:10" ht="1.05" customHeight="1" thickTop="1" x14ac:dyDescent="0.25">
      <c r="A822" s="30"/>
      <c r="B822" s="30"/>
      <c r="C822" s="30"/>
      <c r="D822" s="30"/>
      <c r="E822" s="30"/>
      <c r="F822" s="30"/>
      <c r="G822" s="30"/>
      <c r="H822" s="30"/>
      <c r="I822" s="30"/>
      <c r="J822" s="30"/>
    </row>
    <row r="823" spans="1:10" ht="18" customHeight="1" x14ac:dyDescent="0.25">
      <c r="A823" s="28" t="s">
        <v>68</v>
      </c>
      <c r="B823" s="26" t="s">
        <v>282</v>
      </c>
      <c r="C823" s="28" t="s">
        <v>281</v>
      </c>
      <c r="D823" s="28" t="s">
        <v>10</v>
      </c>
      <c r="E823" s="144" t="s">
        <v>301</v>
      </c>
      <c r="F823" s="144"/>
      <c r="G823" s="27" t="s">
        <v>280</v>
      </c>
      <c r="H823" s="26" t="s">
        <v>279</v>
      </c>
      <c r="I823" s="26" t="s">
        <v>278</v>
      </c>
      <c r="J823" s="26" t="s">
        <v>11</v>
      </c>
    </row>
    <row r="824" spans="1:10" ht="52.05" customHeight="1" x14ac:dyDescent="0.25">
      <c r="A824" s="21" t="s">
        <v>300</v>
      </c>
      <c r="B824" s="19" t="s">
        <v>67</v>
      </c>
      <c r="C824" s="21" t="s">
        <v>40</v>
      </c>
      <c r="D824" s="21" t="s">
        <v>66</v>
      </c>
      <c r="E824" s="145" t="s">
        <v>312</v>
      </c>
      <c r="F824" s="145"/>
      <c r="G824" s="20" t="s">
        <v>38</v>
      </c>
      <c r="H824" s="39">
        <v>1</v>
      </c>
      <c r="I824" s="18">
        <v>457.16</v>
      </c>
      <c r="J824" s="18">
        <v>457.16</v>
      </c>
    </row>
    <row r="825" spans="1:10" ht="52.05" customHeight="1" x14ac:dyDescent="0.25">
      <c r="A825" s="37" t="s">
        <v>294</v>
      </c>
      <c r="B825" s="38" t="s">
        <v>336</v>
      </c>
      <c r="C825" s="37" t="s">
        <v>40</v>
      </c>
      <c r="D825" s="37" t="s">
        <v>335</v>
      </c>
      <c r="E825" s="142" t="s">
        <v>296</v>
      </c>
      <c r="F825" s="142"/>
      <c r="G825" s="36" t="s">
        <v>77</v>
      </c>
      <c r="H825" s="35">
        <v>1.17E-2</v>
      </c>
      <c r="I825" s="34">
        <v>721.73</v>
      </c>
      <c r="J825" s="34">
        <v>8.44</v>
      </c>
    </row>
    <row r="826" spans="1:10" ht="25.95" customHeight="1" x14ac:dyDescent="0.25">
      <c r="A826" s="37" t="s">
        <v>294</v>
      </c>
      <c r="B826" s="38" t="s">
        <v>311</v>
      </c>
      <c r="C826" s="37" t="s">
        <v>40</v>
      </c>
      <c r="D826" s="37" t="s">
        <v>310</v>
      </c>
      <c r="E826" s="142" t="s">
        <v>296</v>
      </c>
      <c r="F826" s="142"/>
      <c r="G826" s="36" t="s">
        <v>295</v>
      </c>
      <c r="H826" s="35">
        <v>0.48110000000000003</v>
      </c>
      <c r="I826" s="34">
        <v>21.96</v>
      </c>
      <c r="J826" s="34">
        <v>10.56</v>
      </c>
    </row>
    <row r="827" spans="1:10" ht="24" customHeight="1" x14ac:dyDescent="0.25">
      <c r="A827" s="37" t="s">
        <v>294</v>
      </c>
      <c r="B827" s="38" t="s">
        <v>309</v>
      </c>
      <c r="C827" s="37" t="s">
        <v>40</v>
      </c>
      <c r="D827" s="37" t="s">
        <v>308</v>
      </c>
      <c r="E827" s="142" t="s">
        <v>296</v>
      </c>
      <c r="F827" s="142"/>
      <c r="G827" s="36" t="s">
        <v>295</v>
      </c>
      <c r="H827" s="35">
        <v>0.48110000000000003</v>
      </c>
      <c r="I827" s="34">
        <v>26.68</v>
      </c>
      <c r="J827" s="34">
        <v>12.83</v>
      </c>
    </row>
    <row r="828" spans="1:10" ht="39" customHeight="1" x14ac:dyDescent="0.25">
      <c r="A828" s="43" t="s">
        <v>305</v>
      </c>
      <c r="B828" s="44" t="s">
        <v>334</v>
      </c>
      <c r="C828" s="43" t="s">
        <v>40</v>
      </c>
      <c r="D828" s="43" t="s">
        <v>333</v>
      </c>
      <c r="E828" s="141" t="s">
        <v>302</v>
      </c>
      <c r="F828" s="141"/>
      <c r="G828" s="42" t="s">
        <v>38</v>
      </c>
      <c r="H828" s="41">
        <v>1</v>
      </c>
      <c r="I828" s="40">
        <v>425.33</v>
      </c>
      <c r="J828" s="40">
        <v>425.33</v>
      </c>
    </row>
    <row r="829" spans="1:10" x14ac:dyDescent="0.25">
      <c r="A829" s="33"/>
      <c r="B829" s="33"/>
      <c r="C829" s="33"/>
      <c r="D829" s="33"/>
      <c r="E829" s="33" t="s">
        <v>290</v>
      </c>
      <c r="F829" s="32">
        <v>20.23</v>
      </c>
      <c r="G829" s="33" t="s">
        <v>289</v>
      </c>
      <c r="H829" s="32">
        <v>0</v>
      </c>
      <c r="I829" s="33" t="s">
        <v>288</v>
      </c>
      <c r="J829" s="32">
        <v>20.23</v>
      </c>
    </row>
    <row r="830" spans="1:10" x14ac:dyDescent="0.25">
      <c r="A830" s="33"/>
      <c r="B830" s="33"/>
      <c r="C830" s="33"/>
      <c r="D830" s="33"/>
      <c r="E830" s="33" t="s">
        <v>287</v>
      </c>
      <c r="F830" s="32">
        <v>91.24</v>
      </c>
      <c r="G830" s="33"/>
      <c r="H830" s="146" t="s">
        <v>286</v>
      </c>
      <c r="I830" s="146"/>
      <c r="J830" s="32">
        <v>548.4</v>
      </c>
    </row>
    <row r="831" spans="1:10" ht="49.95" customHeight="1" thickBot="1" x14ac:dyDescent="0.3">
      <c r="A831" s="13"/>
      <c r="B831" s="13"/>
      <c r="C831" s="13"/>
      <c r="D831" s="13"/>
      <c r="E831" s="13"/>
      <c r="F831" s="13"/>
      <c r="G831" s="13" t="s">
        <v>285</v>
      </c>
      <c r="H831" s="31">
        <v>1</v>
      </c>
      <c r="I831" s="13" t="s">
        <v>284</v>
      </c>
      <c r="J831" s="14">
        <v>548.4</v>
      </c>
    </row>
    <row r="832" spans="1:10" ht="1.05" customHeight="1" thickTop="1" x14ac:dyDescent="0.25">
      <c r="A832" s="30"/>
      <c r="B832" s="30"/>
      <c r="C832" s="30"/>
      <c r="D832" s="30"/>
      <c r="E832" s="30"/>
      <c r="F832" s="30"/>
      <c r="G832" s="30"/>
      <c r="H832" s="30"/>
      <c r="I832" s="30"/>
      <c r="J832" s="30"/>
    </row>
    <row r="833" spans="1:10" ht="18" customHeight="1" x14ac:dyDescent="0.25">
      <c r="A833" s="28" t="s">
        <v>65</v>
      </c>
      <c r="B833" s="26" t="s">
        <v>282</v>
      </c>
      <c r="C833" s="28" t="s">
        <v>281</v>
      </c>
      <c r="D833" s="28" t="s">
        <v>10</v>
      </c>
      <c r="E833" s="144" t="s">
        <v>301</v>
      </c>
      <c r="F833" s="144"/>
      <c r="G833" s="27" t="s">
        <v>280</v>
      </c>
      <c r="H833" s="26" t="s">
        <v>279</v>
      </c>
      <c r="I833" s="26" t="s">
        <v>278</v>
      </c>
      <c r="J833" s="26" t="s">
        <v>11</v>
      </c>
    </row>
    <row r="834" spans="1:10" ht="39" customHeight="1" x14ac:dyDescent="0.25">
      <c r="A834" s="21" t="s">
        <v>300</v>
      </c>
      <c r="B834" s="19" t="s">
        <v>64</v>
      </c>
      <c r="C834" s="21" t="s">
        <v>35</v>
      </c>
      <c r="D834" s="21" t="s">
        <v>63</v>
      </c>
      <c r="E834" s="145" t="s">
        <v>332</v>
      </c>
      <c r="F834" s="145"/>
      <c r="G834" s="20" t="s">
        <v>38</v>
      </c>
      <c r="H834" s="39">
        <v>1</v>
      </c>
      <c r="I834" s="18">
        <v>112.54</v>
      </c>
      <c r="J834" s="18">
        <v>112.54</v>
      </c>
    </row>
    <row r="835" spans="1:10" ht="25.95" customHeight="1" x14ac:dyDescent="0.25">
      <c r="A835" s="37" t="s">
        <v>294</v>
      </c>
      <c r="B835" s="38" t="s">
        <v>311</v>
      </c>
      <c r="C835" s="37" t="s">
        <v>40</v>
      </c>
      <c r="D835" s="37" t="s">
        <v>310</v>
      </c>
      <c r="E835" s="142" t="s">
        <v>296</v>
      </c>
      <c r="F835" s="142"/>
      <c r="G835" s="36" t="s">
        <v>295</v>
      </c>
      <c r="H835" s="35">
        <v>0.14299999999999999</v>
      </c>
      <c r="I835" s="34">
        <v>21.96</v>
      </c>
      <c r="J835" s="34">
        <v>3.14</v>
      </c>
    </row>
    <row r="836" spans="1:10" ht="24" customHeight="1" x14ac:dyDescent="0.25">
      <c r="A836" s="37" t="s">
        <v>294</v>
      </c>
      <c r="B836" s="38" t="s">
        <v>309</v>
      </c>
      <c r="C836" s="37" t="s">
        <v>40</v>
      </c>
      <c r="D836" s="37" t="s">
        <v>308</v>
      </c>
      <c r="E836" s="142" t="s">
        <v>296</v>
      </c>
      <c r="F836" s="142"/>
      <c r="G836" s="36" t="s">
        <v>295</v>
      </c>
      <c r="H836" s="35">
        <v>0.14299999999999999</v>
      </c>
      <c r="I836" s="34">
        <v>26.68</v>
      </c>
      <c r="J836" s="34">
        <v>3.81</v>
      </c>
    </row>
    <row r="837" spans="1:10" ht="25.95" customHeight="1" x14ac:dyDescent="0.25">
      <c r="A837" s="43" t="s">
        <v>305</v>
      </c>
      <c r="B837" s="44" t="s">
        <v>331</v>
      </c>
      <c r="C837" s="43" t="s">
        <v>40</v>
      </c>
      <c r="D837" s="43" t="s">
        <v>330</v>
      </c>
      <c r="E837" s="141" t="s">
        <v>302</v>
      </c>
      <c r="F837" s="141"/>
      <c r="G837" s="42" t="s">
        <v>38</v>
      </c>
      <c r="H837" s="41">
        <v>1</v>
      </c>
      <c r="I837" s="40">
        <v>105.59</v>
      </c>
      <c r="J837" s="40">
        <v>105.59</v>
      </c>
    </row>
    <row r="838" spans="1:10" x14ac:dyDescent="0.25">
      <c r="A838" s="33"/>
      <c r="B838" s="33"/>
      <c r="C838" s="33"/>
      <c r="D838" s="33"/>
      <c r="E838" s="33" t="s">
        <v>290</v>
      </c>
      <c r="F838" s="32">
        <v>5.42</v>
      </c>
      <c r="G838" s="33" t="s">
        <v>289</v>
      </c>
      <c r="H838" s="32">
        <v>0</v>
      </c>
      <c r="I838" s="33" t="s">
        <v>288</v>
      </c>
      <c r="J838" s="32">
        <v>5.42</v>
      </c>
    </row>
    <row r="839" spans="1:10" x14ac:dyDescent="0.25">
      <c r="A839" s="33"/>
      <c r="B839" s="33"/>
      <c r="C839" s="33"/>
      <c r="D839" s="33"/>
      <c r="E839" s="33" t="s">
        <v>287</v>
      </c>
      <c r="F839" s="32">
        <v>22.46</v>
      </c>
      <c r="G839" s="33"/>
      <c r="H839" s="146" t="s">
        <v>286</v>
      </c>
      <c r="I839" s="146"/>
      <c r="J839" s="32">
        <v>135</v>
      </c>
    </row>
    <row r="840" spans="1:10" ht="49.95" customHeight="1" thickBot="1" x14ac:dyDescent="0.3">
      <c r="A840" s="13"/>
      <c r="B840" s="13"/>
      <c r="C840" s="13"/>
      <c r="D840" s="13"/>
      <c r="E840" s="13"/>
      <c r="F840" s="13"/>
      <c r="G840" s="13" t="s">
        <v>285</v>
      </c>
      <c r="H840" s="31">
        <v>1</v>
      </c>
      <c r="I840" s="13" t="s">
        <v>284</v>
      </c>
      <c r="J840" s="14">
        <v>135</v>
      </c>
    </row>
    <row r="841" spans="1:10" ht="1.05" customHeight="1" thickTop="1" x14ac:dyDescent="0.25">
      <c r="A841" s="30"/>
      <c r="B841" s="30"/>
      <c r="C841" s="30"/>
      <c r="D841" s="30"/>
      <c r="E841" s="30"/>
      <c r="F841" s="30"/>
      <c r="G841" s="30"/>
      <c r="H841" s="30"/>
      <c r="I841" s="30"/>
      <c r="J841" s="30"/>
    </row>
    <row r="842" spans="1:10" ht="18" customHeight="1" x14ac:dyDescent="0.25">
      <c r="A842" s="28" t="s">
        <v>62</v>
      </c>
      <c r="B842" s="26" t="s">
        <v>282</v>
      </c>
      <c r="C842" s="28" t="s">
        <v>281</v>
      </c>
      <c r="D842" s="28" t="s">
        <v>10</v>
      </c>
      <c r="E842" s="144" t="s">
        <v>301</v>
      </c>
      <c r="F842" s="144"/>
      <c r="G842" s="27" t="s">
        <v>280</v>
      </c>
      <c r="H842" s="26" t="s">
        <v>279</v>
      </c>
      <c r="I842" s="26" t="s">
        <v>278</v>
      </c>
      <c r="J842" s="26" t="s">
        <v>11</v>
      </c>
    </row>
    <row r="843" spans="1:10" ht="25.95" customHeight="1" x14ac:dyDescent="0.25">
      <c r="A843" s="21" t="s">
        <v>300</v>
      </c>
      <c r="B843" s="19" t="s">
        <v>61</v>
      </c>
      <c r="C843" s="21" t="s">
        <v>40</v>
      </c>
      <c r="D843" s="21" t="s">
        <v>60</v>
      </c>
      <c r="E843" s="145" t="s">
        <v>312</v>
      </c>
      <c r="F843" s="145"/>
      <c r="G843" s="20" t="s">
        <v>38</v>
      </c>
      <c r="H843" s="39">
        <v>1</v>
      </c>
      <c r="I843" s="18">
        <v>39.99</v>
      </c>
      <c r="J843" s="18">
        <v>39.99</v>
      </c>
    </row>
    <row r="844" spans="1:10" ht="25.95" customHeight="1" x14ac:dyDescent="0.25">
      <c r="A844" s="37" t="s">
        <v>294</v>
      </c>
      <c r="B844" s="38" t="s">
        <v>311</v>
      </c>
      <c r="C844" s="37" t="s">
        <v>40</v>
      </c>
      <c r="D844" s="37" t="s">
        <v>310</v>
      </c>
      <c r="E844" s="142" t="s">
        <v>296</v>
      </c>
      <c r="F844" s="142"/>
      <c r="G844" s="36" t="s">
        <v>295</v>
      </c>
      <c r="H844" s="35">
        <v>1.6799999999999999E-2</v>
      </c>
      <c r="I844" s="34">
        <v>21.96</v>
      </c>
      <c r="J844" s="34">
        <v>0.36</v>
      </c>
    </row>
    <row r="845" spans="1:10" ht="24" customHeight="1" x14ac:dyDescent="0.25">
      <c r="A845" s="37" t="s">
        <v>294</v>
      </c>
      <c r="B845" s="38" t="s">
        <v>309</v>
      </c>
      <c r="C845" s="37" t="s">
        <v>40</v>
      </c>
      <c r="D845" s="37" t="s">
        <v>308</v>
      </c>
      <c r="E845" s="142" t="s">
        <v>296</v>
      </c>
      <c r="F845" s="142"/>
      <c r="G845" s="36" t="s">
        <v>295</v>
      </c>
      <c r="H845" s="35">
        <v>1.6799999999999999E-2</v>
      </c>
      <c r="I845" s="34">
        <v>26.68</v>
      </c>
      <c r="J845" s="34">
        <v>0.44</v>
      </c>
    </row>
    <row r="846" spans="1:10" ht="25.95" customHeight="1" x14ac:dyDescent="0.25">
      <c r="A846" s="43" t="s">
        <v>305</v>
      </c>
      <c r="B846" s="44" t="s">
        <v>329</v>
      </c>
      <c r="C846" s="43" t="s">
        <v>40</v>
      </c>
      <c r="D846" s="43" t="s">
        <v>328</v>
      </c>
      <c r="E846" s="141" t="s">
        <v>302</v>
      </c>
      <c r="F846" s="141"/>
      <c r="G846" s="42" t="s">
        <v>38</v>
      </c>
      <c r="H846" s="41">
        <v>1</v>
      </c>
      <c r="I846" s="40">
        <v>39.08</v>
      </c>
      <c r="J846" s="40">
        <v>39.08</v>
      </c>
    </row>
    <row r="847" spans="1:10" ht="25.95" customHeight="1" x14ac:dyDescent="0.25">
      <c r="A847" s="43" t="s">
        <v>305</v>
      </c>
      <c r="B847" s="44" t="s">
        <v>321</v>
      </c>
      <c r="C847" s="43" t="s">
        <v>40</v>
      </c>
      <c r="D847" s="43" t="s">
        <v>320</v>
      </c>
      <c r="E847" s="141" t="s">
        <v>302</v>
      </c>
      <c r="F847" s="141"/>
      <c r="G847" s="42" t="s">
        <v>38</v>
      </c>
      <c r="H847" s="41">
        <v>2.1000000000000001E-2</v>
      </c>
      <c r="I847" s="40">
        <v>5.29</v>
      </c>
      <c r="J847" s="40">
        <v>0.11</v>
      </c>
    </row>
    <row r="848" spans="1:10" x14ac:dyDescent="0.25">
      <c r="A848" s="33"/>
      <c r="B848" s="33"/>
      <c r="C848" s="33"/>
      <c r="D848" s="33"/>
      <c r="E848" s="33" t="s">
        <v>290</v>
      </c>
      <c r="F848" s="32">
        <v>0.62</v>
      </c>
      <c r="G848" s="33" t="s">
        <v>289</v>
      </c>
      <c r="H848" s="32">
        <v>0</v>
      </c>
      <c r="I848" s="33" t="s">
        <v>288</v>
      </c>
      <c r="J848" s="32">
        <v>0.62</v>
      </c>
    </row>
    <row r="849" spans="1:10" x14ac:dyDescent="0.25">
      <c r="A849" s="33"/>
      <c r="B849" s="33"/>
      <c r="C849" s="33"/>
      <c r="D849" s="33"/>
      <c r="E849" s="33" t="s">
        <v>287</v>
      </c>
      <c r="F849" s="32">
        <v>7.98</v>
      </c>
      <c r="G849" s="33"/>
      <c r="H849" s="146" t="s">
        <v>286</v>
      </c>
      <c r="I849" s="146"/>
      <c r="J849" s="32">
        <v>47.97</v>
      </c>
    </row>
    <row r="850" spans="1:10" ht="49.95" customHeight="1" thickBot="1" x14ac:dyDescent="0.3">
      <c r="A850" s="13"/>
      <c r="B850" s="13"/>
      <c r="C850" s="13"/>
      <c r="D850" s="13"/>
      <c r="E850" s="13"/>
      <c r="F850" s="13"/>
      <c r="G850" s="13" t="s">
        <v>285</v>
      </c>
      <c r="H850" s="31">
        <v>5</v>
      </c>
      <c r="I850" s="13" t="s">
        <v>284</v>
      </c>
      <c r="J850" s="14">
        <v>239.85</v>
      </c>
    </row>
    <row r="851" spans="1:10" ht="1.05" customHeight="1" thickTop="1" x14ac:dyDescent="0.25">
      <c r="A851" s="30"/>
      <c r="B851" s="30"/>
      <c r="C851" s="30"/>
      <c r="D851" s="30"/>
      <c r="E851" s="30"/>
      <c r="F851" s="30"/>
      <c r="G851" s="30"/>
      <c r="H851" s="30"/>
      <c r="I851" s="30"/>
      <c r="J851" s="30"/>
    </row>
    <row r="852" spans="1:10" ht="18" customHeight="1" x14ac:dyDescent="0.25">
      <c r="A852" s="28" t="s">
        <v>59</v>
      </c>
      <c r="B852" s="26" t="s">
        <v>282</v>
      </c>
      <c r="C852" s="28" t="s">
        <v>281</v>
      </c>
      <c r="D852" s="28" t="s">
        <v>10</v>
      </c>
      <c r="E852" s="144" t="s">
        <v>301</v>
      </c>
      <c r="F852" s="144"/>
      <c r="G852" s="27" t="s">
        <v>280</v>
      </c>
      <c r="H852" s="26" t="s">
        <v>279</v>
      </c>
      <c r="I852" s="26" t="s">
        <v>278</v>
      </c>
      <c r="J852" s="26" t="s">
        <v>11</v>
      </c>
    </row>
    <row r="853" spans="1:10" ht="25.95" customHeight="1" x14ac:dyDescent="0.25">
      <c r="A853" s="21" t="s">
        <v>300</v>
      </c>
      <c r="B853" s="19" t="s">
        <v>58</v>
      </c>
      <c r="C853" s="21" t="s">
        <v>40</v>
      </c>
      <c r="D853" s="21" t="s">
        <v>57</v>
      </c>
      <c r="E853" s="145" t="s">
        <v>312</v>
      </c>
      <c r="F853" s="145"/>
      <c r="G853" s="20" t="s">
        <v>38</v>
      </c>
      <c r="H853" s="39">
        <v>1</v>
      </c>
      <c r="I853" s="18">
        <v>13.32</v>
      </c>
      <c r="J853" s="18">
        <v>13.32</v>
      </c>
    </row>
    <row r="854" spans="1:10" ht="25.95" customHeight="1" x14ac:dyDescent="0.25">
      <c r="A854" s="37" t="s">
        <v>294</v>
      </c>
      <c r="B854" s="38" t="s">
        <v>311</v>
      </c>
      <c r="C854" s="37" t="s">
        <v>40</v>
      </c>
      <c r="D854" s="37" t="s">
        <v>310</v>
      </c>
      <c r="E854" s="142" t="s">
        <v>296</v>
      </c>
      <c r="F854" s="142"/>
      <c r="G854" s="36" t="s">
        <v>295</v>
      </c>
      <c r="H854" s="35">
        <v>4.7600000000000003E-2</v>
      </c>
      <c r="I854" s="34">
        <v>21.96</v>
      </c>
      <c r="J854" s="34">
        <v>1.04</v>
      </c>
    </row>
    <row r="855" spans="1:10" ht="24" customHeight="1" x14ac:dyDescent="0.25">
      <c r="A855" s="37" t="s">
        <v>294</v>
      </c>
      <c r="B855" s="38" t="s">
        <v>309</v>
      </c>
      <c r="C855" s="37" t="s">
        <v>40</v>
      </c>
      <c r="D855" s="37" t="s">
        <v>308</v>
      </c>
      <c r="E855" s="142" t="s">
        <v>296</v>
      </c>
      <c r="F855" s="142"/>
      <c r="G855" s="36" t="s">
        <v>295</v>
      </c>
      <c r="H855" s="35">
        <v>4.7600000000000003E-2</v>
      </c>
      <c r="I855" s="34">
        <v>26.68</v>
      </c>
      <c r="J855" s="34">
        <v>1.26</v>
      </c>
    </row>
    <row r="856" spans="1:10" ht="39" customHeight="1" x14ac:dyDescent="0.25">
      <c r="A856" s="43" t="s">
        <v>305</v>
      </c>
      <c r="B856" s="44" t="s">
        <v>327</v>
      </c>
      <c r="C856" s="43" t="s">
        <v>40</v>
      </c>
      <c r="D856" s="43" t="s">
        <v>326</v>
      </c>
      <c r="E856" s="141" t="s">
        <v>302</v>
      </c>
      <c r="F856" s="141"/>
      <c r="G856" s="42" t="s">
        <v>38</v>
      </c>
      <c r="H856" s="41">
        <v>1</v>
      </c>
      <c r="I856" s="40">
        <v>1.22</v>
      </c>
      <c r="J856" s="40">
        <v>1.22</v>
      </c>
    </row>
    <row r="857" spans="1:10" ht="25.95" customHeight="1" x14ac:dyDescent="0.25">
      <c r="A857" s="43" t="s">
        <v>305</v>
      </c>
      <c r="B857" s="44" t="s">
        <v>325</v>
      </c>
      <c r="C857" s="43" t="s">
        <v>40</v>
      </c>
      <c r="D857" s="43" t="s">
        <v>324</v>
      </c>
      <c r="E857" s="141" t="s">
        <v>302</v>
      </c>
      <c r="F857" s="141"/>
      <c r="G857" s="42" t="s">
        <v>38</v>
      </c>
      <c r="H857" s="41">
        <v>1</v>
      </c>
      <c r="I857" s="40">
        <v>9.8000000000000007</v>
      </c>
      <c r="J857" s="40">
        <v>9.8000000000000007</v>
      </c>
    </row>
    <row r="858" spans="1:10" x14ac:dyDescent="0.25">
      <c r="A858" s="33"/>
      <c r="B858" s="33"/>
      <c r="C858" s="33"/>
      <c r="D858" s="33"/>
      <c r="E858" s="33" t="s">
        <v>290</v>
      </c>
      <c r="F858" s="32">
        <v>1.8</v>
      </c>
      <c r="G858" s="33" t="s">
        <v>289</v>
      </c>
      <c r="H858" s="32">
        <v>0</v>
      </c>
      <c r="I858" s="33" t="s">
        <v>288</v>
      </c>
      <c r="J858" s="32">
        <v>1.8</v>
      </c>
    </row>
    <row r="859" spans="1:10" x14ac:dyDescent="0.25">
      <c r="A859" s="33"/>
      <c r="B859" s="33"/>
      <c r="C859" s="33"/>
      <c r="D859" s="33"/>
      <c r="E859" s="33" t="s">
        <v>287</v>
      </c>
      <c r="F859" s="32">
        <v>2.65</v>
      </c>
      <c r="G859" s="33"/>
      <c r="H859" s="146" t="s">
        <v>286</v>
      </c>
      <c r="I859" s="146"/>
      <c r="J859" s="32">
        <v>15.97</v>
      </c>
    </row>
    <row r="860" spans="1:10" ht="49.95" customHeight="1" thickBot="1" x14ac:dyDescent="0.3">
      <c r="A860" s="13"/>
      <c r="B860" s="13"/>
      <c r="C860" s="13"/>
      <c r="D860" s="13"/>
      <c r="E860" s="13"/>
      <c r="F860" s="13"/>
      <c r="G860" s="13" t="s">
        <v>285</v>
      </c>
      <c r="H860" s="31">
        <v>5</v>
      </c>
      <c r="I860" s="13" t="s">
        <v>284</v>
      </c>
      <c r="J860" s="14">
        <v>79.849999999999994</v>
      </c>
    </row>
    <row r="861" spans="1:10" ht="1.05" customHeight="1" thickTop="1" x14ac:dyDescent="0.25">
      <c r="A861" s="30"/>
      <c r="B861" s="30"/>
      <c r="C861" s="30"/>
      <c r="D861" s="30"/>
      <c r="E861" s="30"/>
      <c r="F861" s="30"/>
      <c r="G861" s="30"/>
      <c r="H861" s="30"/>
      <c r="I861" s="30"/>
      <c r="J861" s="30"/>
    </row>
    <row r="862" spans="1:10" ht="24" customHeight="1" x14ac:dyDescent="0.25">
      <c r="A862" s="24" t="s">
        <v>56</v>
      </c>
      <c r="B862" s="24"/>
      <c r="C862" s="24"/>
      <c r="D862" s="24" t="s">
        <v>55</v>
      </c>
      <c r="E862" s="24"/>
      <c r="F862" s="143"/>
      <c r="G862" s="143"/>
      <c r="H862" s="25"/>
      <c r="I862" s="24"/>
      <c r="J862" s="23">
        <v>5678.9</v>
      </c>
    </row>
    <row r="863" spans="1:10" ht="18" customHeight="1" x14ac:dyDescent="0.25">
      <c r="A863" s="28" t="s">
        <v>54</v>
      </c>
      <c r="B863" s="26" t="s">
        <v>282</v>
      </c>
      <c r="C863" s="28" t="s">
        <v>281</v>
      </c>
      <c r="D863" s="28" t="s">
        <v>10</v>
      </c>
      <c r="E863" s="144" t="s">
        <v>301</v>
      </c>
      <c r="F863" s="144"/>
      <c r="G863" s="27" t="s">
        <v>280</v>
      </c>
      <c r="H863" s="26" t="s">
        <v>279</v>
      </c>
      <c r="I863" s="26" t="s">
        <v>278</v>
      </c>
      <c r="J863" s="26" t="s">
        <v>11</v>
      </c>
    </row>
    <row r="864" spans="1:10" ht="39" customHeight="1" x14ac:dyDescent="0.25">
      <c r="A864" s="21" t="s">
        <v>300</v>
      </c>
      <c r="B864" s="19" t="s">
        <v>53</v>
      </c>
      <c r="C864" s="21" t="s">
        <v>40</v>
      </c>
      <c r="D864" s="21" t="s">
        <v>52</v>
      </c>
      <c r="E864" s="145" t="s">
        <v>312</v>
      </c>
      <c r="F864" s="145"/>
      <c r="G864" s="20" t="s">
        <v>51</v>
      </c>
      <c r="H864" s="39">
        <v>1</v>
      </c>
      <c r="I864" s="18">
        <v>6.97</v>
      </c>
      <c r="J864" s="18">
        <v>6.97</v>
      </c>
    </row>
    <row r="865" spans="1:10" ht="25.95" customHeight="1" x14ac:dyDescent="0.25">
      <c r="A865" s="37" t="s">
        <v>294</v>
      </c>
      <c r="B865" s="38" t="s">
        <v>311</v>
      </c>
      <c r="C865" s="37" t="s">
        <v>40</v>
      </c>
      <c r="D865" s="37" t="s">
        <v>310</v>
      </c>
      <c r="E865" s="142" t="s">
        <v>296</v>
      </c>
      <c r="F865" s="142"/>
      <c r="G865" s="36" t="s">
        <v>295</v>
      </c>
      <c r="H865" s="35">
        <v>3.9E-2</v>
      </c>
      <c r="I865" s="34">
        <v>21.96</v>
      </c>
      <c r="J865" s="34">
        <v>0.85</v>
      </c>
    </row>
    <row r="866" spans="1:10" ht="24" customHeight="1" x14ac:dyDescent="0.25">
      <c r="A866" s="37" t="s">
        <v>294</v>
      </c>
      <c r="B866" s="38" t="s">
        <v>309</v>
      </c>
      <c r="C866" s="37" t="s">
        <v>40</v>
      </c>
      <c r="D866" s="37" t="s">
        <v>308</v>
      </c>
      <c r="E866" s="142" t="s">
        <v>296</v>
      </c>
      <c r="F866" s="142"/>
      <c r="G866" s="36" t="s">
        <v>295</v>
      </c>
      <c r="H866" s="35">
        <v>3.9E-2</v>
      </c>
      <c r="I866" s="34">
        <v>26.68</v>
      </c>
      <c r="J866" s="34">
        <v>1.04</v>
      </c>
    </row>
    <row r="867" spans="1:10" ht="52.05" customHeight="1" x14ac:dyDescent="0.25">
      <c r="A867" s="43" t="s">
        <v>305</v>
      </c>
      <c r="B867" s="44" t="s">
        <v>323</v>
      </c>
      <c r="C867" s="43" t="s">
        <v>40</v>
      </c>
      <c r="D867" s="43" t="s">
        <v>322</v>
      </c>
      <c r="E867" s="141" t="s">
        <v>302</v>
      </c>
      <c r="F867" s="141"/>
      <c r="G867" s="42" t="s">
        <v>51</v>
      </c>
      <c r="H867" s="41">
        <v>1.2434000000000001</v>
      </c>
      <c r="I867" s="40">
        <v>4.0599999999999996</v>
      </c>
      <c r="J867" s="40">
        <v>5.04</v>
      </c>
    </row>
    <row r="868" spans="1:10" ht="25.95" customHeight="1" x14ac:dyDescent="0.25">
      <c r="A868" s="43" t="s">
        <v>305</v>
      </c>
      <c r="B868" s="44" t="s">
        <v>321</v>
      </c>
      <c r="C868" s="43" t="s">
        <v>40</v>
      </c>
      <c r="D868" s="43" t="s">
        <v>320</v>
      </c>
      <c r="E868" s="141" t="s">
        <v>302</v>
      </c>
      <c r="F868" s="141"/>
      <c r="G868" s="42" t="s">
        <v>38</v>
      </c>
      <c r="H868" s="41">
        <v>9.4000000000000004E-3</v>
      </c>
      <c r="I868" s="40">
        <v>5.29</v>
      </c>
      <c r="J868" s="40">
        <v>0.04</v>
      </c>
    </row>
    <row r="869" spans="1:10" x14ac:dyDescent="0.25">
      <c r="A869" s="33"/>
      <c r="B869" s="33"/>
      <c r="C869" s="33"/>
      <c r="D869" s="33"/>
      <c r="E869" s="33" t="s">
        <v>290</v>
      </c>
      <c r="F869" s="32">
        <v>1.47</v>
      </c>
      <c r="G869" s="33" t="s">
        <v>289</v>
      </c>
      <c r="H869" s="32">
        <v>0</v>
      </c>
      <c r="I869" s="33" t="s">
        <v>288</v>
      </c>
      <c r="J869" s="32">
        <v>1.47</v>
      </c>
    </row>
    <row r="870" spans="1:10" x14ac:dyDescent="0.25">
      <c r="A870" s="33"/>
      <c r="B870" s="33"/>
      <c r="C870" s="33"/>
      <c r="D870" s="33"/>
      <c r="E870" s="33" t="s">
        <v>287</v>
      </c>
      <c r="F870" s="32">
        <v>1.39</v>
      </c>
      <c r="G870" s="33"/>
      <c r="H870" s="146" t="s">
        <v>286</v>
      </c>
      <c r="I870" s="146"/>
      <c r="J870" s="32">
        <v>8.36</v>
      </c>
    </row>
    <row r="871" spans="1:10" ht="49.95" customHeight="1" thickBot="1" x14ac:dyDescent="0.3">
      <c r="A871" s="13"/>
      <c r="B871" s="13"/>
      <c r="C871" s="13"/>
      <c r="D871" s="13"/>
      <c r="E871" s="13"/>
      <c r="F871" s="13"/>
      <c r="G871" s="13" t="s">
        <v>285</v>
      </c>
      <c r="H871" s="31">
        <v>623.99599999999998</v>
      </c>
      <c r="I871" s="13" t="s">
        <v>284</v>
      </c>
      <c r="J871" s="14">
        <v>5216.6000000000004</v>
      </c>
    </row>
    <row r="872" spans="1:10" ht="1.05" customHeight="1" thickTop="1" x14ac:dyDescent="0.25">
      <c r="A872" s="30"/>
      <c r="B872" s="30"/>
      <c r="C872" s="30"/>
      <c r="D872" s="30"/>
      <c r="E872" s="30"/>
      <c r="F872" s="30"/>
      <c r="G872" s="30"/>
      <c r="H872" s="30"/>
      <c r="I872" s="30"/>
      <c r="J872" s="30"/>
    </row>
    <row r="873" spans="1:10" ht="18" customHeight="1" x14ac:dyDescent="0.25">
      <c r="A873" s="28" t="s">
        <v>50</v>
      </c>
      <c r="B873" s="26" t="s">
        <v>282</v>
      </c>
      <c r="C873" s="28" t="s">
        <v>281</v>
      </c>
      <c r="D873" s="28" t="s">
        <v>10</v>
      </c>
      <c r="E873" s="144" t="s">
        <v>301</v>
      </c>
      <c r="F873" s="144"/>
      <c r="G873" s="27" t="s">
        <v>280</v>
      </c>
      <c r="H873" s="26" t="s">
        <v>279</v>
      </c>
      <c r="I873" s="26" t="s">
        <v>278</v>
      </c>
      <c r="J873" s="26" t="s">
        <v>11</v>
      </c>
    </row>
    <row r="874" spans="1:10" ht="39" customHeight="1" x14ac:dyDescent="0.25">
      <c r="A874" s="21" t="s">
        <v>300</v>
      </c>
      <c r="B874" s="19" t="s">
        <v>49</v>
      </c>
      <c r="C874" s="21" t="s">
        <v>35</v>
      </c>
      <c r="D874" s="21" t="s">
        <v>48</v>
      </c>
      <c r="E874" s="145" t="s">
        <v>299</v>
      </c>
      <c r="F874" s="145"/>
      <c r="G874" s="20" t="s">
        <v>38</v>
      </c>
      <c r="H874" s="39">
        <v>1</v>
      </c>
      <c r="I874" s="18">
        <v>12.85</v>
      </c>
      <c r="J874" s="18">
        <v>12.85</v>
      </c>
    </row>
    <row r="875" spans="1:10" ht="24" customHeight="1" x14ac:dyDescent="0.25">
      <c r="A875" s="37" t="s">
        <v>294</v>
      </c>
      <c r="B875" s="38" t="s">
        <v>309</v>
      </c>
      <c r="C875" s="37" t="s">
        <v>40</v>
      </c>
      <c r="D875" s="37" t="s">
        <v>308</v>
      </c>
      <c r="E875" s="142" t="s">
        <v>296</v>
      </c>
      <c r="F875" s="142"/>
      <c r="G875" s="36" t="s">
        <v>295</v>
      </c>
      <c r="H875" s="35">
        <v>0.12</v>
      </c>
      <c r="I875" s="34">
        <v>26.68</v>
      </c>
      <c r="J875" s="34">
        <v>3.2</v>
      </c>
    </row>
    <row r="876" spans="1:10" ht="25.95" customHeight="1" x14ac:dyDescent="0.25">
      <c r="A876" s="37" t="s">
        <v>294</v>
      </c>
      <c r="B876" s="38" t="s">
        <v>311</v>
      </c>
      <c r="C876" s="37" t="s">
        <v>40</v>
      </c>
      <c r="D876" s="37" t="s">
        <v>310</v>
      </c>
      <c r="E876" s="142" t="s">
        <v>296</v>
      </c>
      <c r="F876" s="142"/>
      <c r="G876" s="36" t="s">
        <v>295</v>
      </c>
      <c r="H876" s="35">
        <v>0.12</v>
      </c>
      <c r="I876" s="34">
        <v>21.96</v>
      </c>
      <c r="J876" s="34">
        <v>2.63</v>
      </c>
    </row>
    <row r="877" spans="1:10" ht="25.95" customHeight="1" x14ac:dyDescent="0.25">
      <c r="A877" s="43" t="s">
        <v>305</v>
      </c>
      <c r="B877" s="44" t="s">
        <v>319</v>
      </c>
      <c r="C877" s="43" t="s">
        <v>40</v>
      </c>
      <c r="D877" s="43" t="s">
        <v>318</v>
      </c>
      <c r="E877" s="141" t="s">
        <v>302</v>
      </c>
      <c r="F877" s="141"/>
      <c r="G877" s="42" t="s">
        <v>38</v>
      </c>
      <c r="H877" s="41">
        <v>1</v>
      </c>
      <c r="I877" s="40">
        <v>7.02</v>
      </c>
      <c r="J877" s="40">
        <v>7.02</v>
      </c>
    </row>
    <row r="878" spans="1:10" x14ac:dyDescent="0.25">
      <c r="A878" s="33"/>
      <c r="B878" s="33"/>
      <c r="C878" s="33"/>
      <c r="D878" s="33"/>
      <c r="E878" s="33" t="s">
        <v>290</v>
      </c>
      <c r="F878" s="32">
        <v>4.55</v>
      </c>
      <c r="G878" s="33" t="s">
        <v>289</v>
      </c>
      <c r="H878" s="32">
        <v>0</v>
      </c>
      <c r="I878" s="33" t="s">
        <v>288</v>
      </c>
      <c r="J878" s="32">
        <v>4.55</v>
      </c>
    </row>
    <row r="879" spans="1:10" x14ac:dyDescent="0.25">
      <c r="A879" s="33"/>
      <c r="B879" s="33"/>
      <c r="C879" s="33"/>
      <c r="D879" s="33"/>
      <c r="E879" s="33" t="s">
        <v>287</v>
      </c>
      <c r="F879" s="32">
        <v>2.56</v>
      </c>
      <c r="G879" s="33"/>
      <c r="H879" s="146" t="s">
        <v>286</v>
      </c>
      <c r="I879" s="146"/>
      <c r="J879" s="32">
        <v>15.41</v>
      </c>
    </row>
    <row r="880" spans="1:10" ht="49.95" customHeight="1" thickBot="1" x14ac:dyDescent="0.3">
      <c r="A880" s="13"/>
      <c r="B880" s="13"/>
      <c r="C880" s="13"/>
      <c r="D880" s="13"/>
      <c r="E880" s="13"/>
      <c r="F880" s="13"/>
      <c r="G880" s="13" t="s">
        <v>285</v>
      </c>
      <c r="H880" s="31">
        <v>30</v>
      </c>
      <c r="I880" s="13" t="s">
        <v>284</v>
      </c>
      <c r="J880" s="14">
        <v>462.3</v>
      </c>
    </row>
    <row r="881" spans="1:10" ht="1.05" customHeight="1" thickTop="1" x14ac:dyDescent="0.25">
      <c r="A881" s="30"/>
      <c r="B881" s="30"/>
      <c r="C881" s="30"/>
      <c r="D881" s="30"/>
      <c r="E881" s="30"/>
      <c r="F881" s="30"/>
      <c r="G881" s="30"/>
      <c r="H881" s="30"/>
      <c r="I881" s="30"/>
      <c r="J881" s="30"/>
    </row>
    <row r="882" spans="1:10" ht="24" customHeight="1" x14ac:dyDescent="0.25">
      <c r="A882" s="24" t="s">
        <v>47</v>
      </c>
      <c r="B882" s="24"/>
      <c r="C882" s="24"/>
      <c r="D882" s="24" t="s">
        <v>46</v>
      </c>
      <c r="E882" s="24"/>
      <c r="F882" s="143"/>
      <c r="G882" s="143"/>
      <c r="H882" s="25"/>
      <c r="I882" s="24"/>
      <c r="J882" s="23">
        <v>16453.650000000001</v>
      </c>
    </row>
    <row r="883" spans="1:10" ht="18" customHeight="1" x14ac:dyDescent="0.25">
      <c r="A883" s="28" t="s">
        <v>45</v>
      </c>
      <c r="B883" s="26" t="s">
        <v>282</v>
      </c>
      <c r="C883" s="28" t="s">
        <v>281</v>
      </c>
      <c r="D883" s="28" t="s">
        <v>10</v>
      </c>
      <c r="E883" s="144" t="s">
        <v>301</v>
      </c>
      <c r="F883" s="144"/>
      <c r="G883" s="27" t="s">
        <v>280</v>
      </c>
      <c r="H883" s="26" t="s">
        <v>279</v>
      </c>
      <c r="I883" s="26" t="s">
        <v>278</v>
      </c>
      <c r="J883" s="26" t="s">
        <v>11</v>
      </c>
    </row>
    <row r="884" spans="1:10" ht="25.95" customHeight="1" x14ac:dyDescent="0.25">
      <c r="A884" s="21" t="s">
        <v>300</v>
      </c>
      <c r="B884" s="19" t="s">
        <v>44</v>
      </c>
      <c r="C884" s="21" t="s">
        <v>35</v>
      </c>
      <c r="D884" s="21" t="s">
        <v>43</v>
      </c>
      <c r="E884" s="145" t="s">
        <v>312</v>
      </c>
      <c r="F884" s="145"/>
      <c r="G884" s="20" t="s">
        <v>38</v>
      </c>
      <c r="H884" s="39">
        <v>1</v>
      </c>
      <c r="I884" s="18">
        <v>1001.19</v>
      </c>
      <c r="J884" s="18">
        <v>1001.19</v>
      </c>
    </row>
    <row r="885" spans="1:10" ht="25.95" customHeight="1" x14ac:dyDescent="0.25">
      <c r="A885" s="37" t="s">
        <v>294</v>
      </c>
      <c r="B885" s="38" t="s">
        <v>311</v>
      </c>
      <c r="C885" s="37" t="s">
        <v>40</v>
      </c>
      <c r="D885" s="37" t="s">
        <v>310</v>
      </c>
      <c r="E885" s="142" t="s">
        <v>296</v>
      </c>
      <c r="F885" s="142"/>
      <c r="G885" s="36" t="s">
        <v>295</v>
      </c>
      <c r="H885" s="35">
        <v>1.2</v>
      </c>
      <c r="I885" s="34">
        <v>21.96</v>
      </c>
      <c r="J885" s="34">
        <v>26.35</v>
      </c>
    </row>
    <row r="886" spans="1:10" ht="24" customHeight="1" x14ac:dyDescent="0.25">
      <c r="A886" s="37" t="s">
        <v>294</v>
      </c>
      <c r="B886" s="38" t="s">
        <v>309</v>
      </c>
      <c r="C886" s="37" t="s">
        <v>40</v>
      </c>
      <c r="D886" s="37" t="s">
        <v>308</v>
      </c>
      <c r="E886" s="142" t="s">
        <v>296</v>
      </c>
      <c r="F886" s="142"/>
      <c r="G886" s="36" t="s">
        <v>295</v>
      </c>
      <c r="H886" s="35">
        <v>3</v>
      </c>
      <c r="I886" s="34">
        <v>26.68</v>
      </c>
      <c r="J886" s="34">
        <v>80.040000000000006</v>
      </c>
    </row>
    <row r="887" spans="1:10" ht="25.95" customHeight="1" x14ac:dyDescent="0.25">
      <c r="A887" s="43" t="s">
        <v>305</v>
      </c>
      <c r="B887" s="44" t="s">
        <v>317</v>
      </c>
      <c r="C887" s="43" t="s">
        <v>40</v>
      </c>
      <c r="D887" s="43" t="s">
        <v>316</v>
      </c>
      <c r="E887" s="141" t="s">
        <v>302</v>
      </c>
      <c r="F887" s="141"/>
      <c r="G887" s="42" t="s">
        <v>38</v>
      </c>
      <c r="H887" s="41">
        <v>3</v>
      </c>
      <c r="I887" s="40">
        <v>86.13</v>
      </c>
      <c r="J887" s="40">
        <v>258.39</v>
      </c>
    </row>
    <row r="888" spans="1:10" ht="25.95" customHeight="1" x14ac:dyDescent="0.25">
      <c r="A888" s="43" t="s">
        <v>305</v>
      </c>
      <c r="B888" s="44" t="s">
        <v>315</v>
      </c>
      <c r="C888" s="43" t="s">
        <v>35</v>
      </c>
      <c r="D888" s="43" t="s">
        <v>314</v>
      </c>
      <c r="E888" s="141" t="s">
        <v>313</v>
      </c>
      <c r="F888" s="141"/>
      <c r="G888" s="42" t="s">
        <v>38</v>
      </c>
      <c r="H888" s="41">
        <v>1</v>
      </c>
      <c r="I888" s="40">
        <v>636.41</v>
      </c>
      <c r="J888" s="40">
        <v>636.41</v>
      </c>
    </row>
    <row r="889" spans="1:10" x14ac:dyDescent="0.25">
      <c r="A889" s="33"/>
      <c r="B889" s="33"/>
      <c r="C889" s="33"/>
      <c r="D889" s="33"/>
      <c r="E889" s="33" t="s">
        <v>290</v>
      </c>
      <c r="F889" s="32">
        <v>83.96</v>
      </c>
      <c r="G889" s="33" t="s">
        <v>289</v>
      </c>
      <c r="H889" s="32">
        <v>0</v>
      </c>
      <c r="I889" s="33" t="s">
        <v>288</v>
      </c>
      <c r="J889" s="32">
        <v>83.96</v>
      </c>
    </row>
    <row r="890" spans="1:10" x14ac:dyDescent="0.25">
      <c r="A890" s="33"/>
      <c r="B890" s="33"/>
      <c r="C890" s="33"/>
      <c r="D890" s="33"/>
      <c r="E890" s="33" t="s">
        <v>287</v>
      </c>
      <c r="F890" s="32">
        <v>199.83</v>
      </c>
      <c r="G890" s="33"/>
      <c r="H890" s="146" t="s">
        <v>286</v>
      </c>
      <c r="I890" s="146"/>
      <c r="J890" s="32">
        <v>1201.02</v>
      </c>
    </row>
    <row r="891" spans="1:10" ht="49.95" customHeight="1" thickBot="1" x14ac:dyDescent="0.3">
      <c r="A891" s="13"/>
      <c r="B891" s="13"/>
      <c r="C891" s="13"/>
      <c r="D891" s="13"/>
      <c r="E891" s="13"/>
      <c r="F891" s="13"/>
      <c r="G891" s="13" t="s">
        <v>285</v>
      </c>
      <c r="H891" s="31">
        <v>10</v>
      </c>
      <c r="I891" s="13" t="s">
        <v>284</v>
      </c>
      <c r="J891" s="14">
        <v>12010.2</v>
      </c>
    </row>
    <row r="892" spans="1:10" ht="1.05" customHeight="1" thickTop="1" x14ac:dyDescent="0.25">
      <c r="A892" s="30"/>
      <c r="B892" s="30"/>
      <c r="C892" s="30"/>
      <c r="D892" s="30"/>
      <c r="E892" s="30"/>
      <c r="F892" s="30"/>
      <c r="G892" s="30"/>
      <c r="H892" s="30"/>
      <c r="I892" s="30"/>
      <c r="J892" s="30"/>
    </row>
    <row r="893" spans="1:10" ht="18" customHeight="1" x14ac:dyDescent="0.25">
      <c r="A893" s="28" t="s">
        <v>42</v>
      </c>
      <c r="B893" s="26" t="s">
        <v>282</v>
      </c>
      <c r="C893" s="28" t="s">
        <v>281</v>
      </c>
      <c r="D893" s="28" t="s">
        <v>10</v>
      </c>
      <c r="E893" s="144" t="s">
        <v>301</v>
      </c>
      <c r="F893" s="144"/>
      <c r="G893" s="27" t="s">
        <v>280</v>
      </c>
      <c r="H893" s="26" t="s">
        <v>279</v>
      </c>
      <c r="I893" s="26" t="s">
        <v>278</v>
      </c>
      <c r="J893" s="26" t="s">
        <v>11</v>
      </c>
    </row>
    <row r="894" spans="1:10" ht="39" customHeight="1" x14ac:dyDescent="0.25">
      <c r="A894" s="21" t="s">
        <v>300</v>
      </c>
      <c r="B894" s="19" t="s">
        <v>41</v>
      </c>
      <c r="C894" s="21" t="s">
        <v>40</v>
      </c>
      <c r="D894" s="21" t="s">
        <v>39</v>
      </c>
      <c r="E894" s="145" t="s">
        <v>312</v>
      </c>
      <c r="F894" s="145"/>
      <c r="G894" s="20" t="s">
        <v>38</v>
      </c>
      <c r="H894" s="39">
        <v>1</v>
      </c>
      <c r="I894" s="18">
        <v>112.25</v>
      </c>
      <c r="J894" s="18">
        <v>112.25</v>
      </c>
    </row>
    <row r="895" spans="1:10" ht="25.95" customHeight="1" x14ac:dyDescent="0.25">
      <c r="A895" s="37" t="s">
        <v>294</v>
      </c>
      <c r="B895" s="38" t="s">
        <v>311</v>
      </c>
      <c r="C895" s="37" t="s">
        <v>40</v>
      </c>
      <c r="D895" s="37" t="s">
        <v>310</v>
      </c>
      <c r="E895" s="142" t="s">
        <v>296</v>
      </c>
      <c r="F895" s="142"/>
      <c r="G895" s="36" t="s">
        <v>295</v>
      </c>
      <c r="H895" s="35">
        <v>0.22989999999999999</v>
      </c>
      <c r="I895" s="34">
        <v>21.96</v>
      </c>
      <c r="J895" s="34">
        <v>5.04</v>
      </c>
    </row>
    <row r="896" spans="1:10" ht="24" customHeight="1" x14ac:dyDescent="0.25">
      <c r="A896" s="37" t="s">
        <v>294</v>
      </c>
      <c r="B896" s="38" t="s">
        <v>309</v>
      </c>
      <c r="C896" s="37" t="s">
        <v>40</v>
      </c>
      <c r="D896" s="37" t="s">
        <v>308</v>
      </c>
      <c r="E896" s="142" t="s">
        <v>296</v>
      </c>
      <c r="F896" s="142"/>
      <c r="G896" s="36" t="s">
        <v>295</v>
      </c>
      <c r="H896" s="35">
        <v>0.55179999999999996</v>
      </c>
      <c r="I896" s="34">
        <v>26.68</v>
      </c>
      <c r="J896" s="34">
        <v>14.72</v>
      </c>
    </row>
    <row r="897" spans="1:10" ht="25.95" customHeight="1" x14ac:dyDescent="0.25">
      <c r="A897" s="43" t="s">
        <v>305</v>
      </c>
      <c r="B897" s="44" t="s">
        <v>307</v>
      </c>
      <c r="C897" s="43" t="s">
        <v>40</v>
      </c>
      <c r="D897" s="43" t="s">
        <v>306</v>
      </c>
      <c r="E897" s="141" t="s">
        <v>302</v>
      </c>
      <c r="F897" s="141"/>
      <c r="G897" s="42" t="s">
        <v>38</v>
      </c>
      <c r="H897" s="41">
        <v>1</v>
      </c>
      <c r="I897" s="40">
        <v>3.46</v>
      </c>
      <c r="J897" s="40">
        <v>3.46</v>
      </c>
    </row>
    <row r="898" spans="1:10" ht="39" customHeight="1" x14ac:dyDescent="0.25">
      <c r="A898" s="43" t="s">
        <v>305</v>
      </c>
      <c r="B898" s="44" t="s">
        <v>304</v>
      </c>
      <c r="C898" s="43" t="s">
        <v>40</v>
      </c>
      <c r="D898" s="43" t="s">
        <v>303</v>
      </c>
      <c r="E898" s="141" t="s">
        <v>302</v>
      </c>
      <c r="F898" s="141"/>
      <c r="G898" s="42" t="s">
        <v>38</v>
      </c>
      <c r="H898" s="41">
        <v>1</v>
      </c>
      <c r="I898" s="40">
        <v>89.03</v>
      </c>
      <c r="J898" s="40">
        <v>89.03</v>
      </c>
    </row>
    <row r="899" spans="1:10" x14ac:dyDescent="0.25">
      <c r="A899" s="33"/>
      <c r="B899" s="33"/>
      <c r="C899" s="33"/>
      <c r="D899" s="33"/>
      <c r="E899" s="33" t="s">
        <v>290</v>
      </c>
      <c r="F899" s="32">
        <v>15.59</v>
      </c>
      <c r="G899" s="33" t="s">
        <v>289</v>
      </c>
      <c r="H899" s="32">
        <v>0</v>
      </c>
      <c r="I899" s="33" t="s">
        <v>288</v>
      </c>
      <c r="J899" s="32">
        <v>15.59</v>
      </c>
    </row>
    <row r="900" spans="1:10" x14ac:dyDescent="0.25">
      <c r="A900" s="33"/>
      <c r="B900" s="33"/>
      <c r="C900" s="33"/>
      <c r="D900" s="33"/>
      <c r="E900" s="33" t="s">
        <v>287</v>
      </c>
      <c r="F900" s="32">
        <v>22.4</v>
      </c>
      <c r="G900" s="33"/>
      <c r="H900" s="146" t="s">
        <v>286</v>
      </c>
      <c r="I900" s="146"/>
      <c r="J900" s="32">
        <v>134.65</v>
      </c>
    </row>
    <row r="901" spans="1:10" ht="49.95" customHeight="1" thickBot="1" x14ac:dyDescent="0.3">
      <c r="A901" s="13"/>
      <c r="B901" s="13"/>
      <c r="C901" s="13"/>
      <c r="D901" s="13"/>
      <c r="E901" s="13"/>
      <c r="F901" s="13"/>
      <c r="G901" s="13" t="s">
        <v>285</v>
      </c>
      <c r="H901" s="31">
        <v>33</v>
      </c>
      <c r="I901" s="13" t="s">
        <v>284</v>
      </c>
      <c r="J901" s="14">
        <v>4443.45</v>
      </c>
    </row>
    <row r="902" spans="1:10" ht="1.05" customHeight="1" thickTop="1" x14ac:dyDescent="0.25">
      <c r="A902" s="30"/>
      <c r="B902" s="30"/>
      <c r="C902" s="30"/>
      <c r="D902" s="30"/>
      <c r="E902" s="30"/>
      <c r="F902" s="30"/>
      <c r="G902" s="30"/>
      <c r="H902" s="30"/>
      <c r="I902" s="30"/>
      <c r="J902" s="30"/>
    </row>
    <row r="903" spans="1:10" ht="24" customHeight="1" x14ac:dyDescent="0.25">
      <c r="A903" s="24" t="s">
        <v>27</v>
      </c>
      <c r="B903" s="24"/>
      <c r="C903" s="24"/>
      <c r="D903" s="24" t="s">
        <v>28</v>
      </c>
      <c r="E903" s="24"/>
      <c r="F903" s="143"/>
      <c r="G903" s="143"/>
      <c r="H903" s="25"/>
      <c r="I903" s="24"/>
      <c r="J903" s="23">
        <v>208</v>
      </c>
    </row>
    <row r="904" spans="1:10" ht="18" customHeight="1" x14ac:dyDescent="0.25">
      <c r="A904" s="28" t="s">
        <v>37</v>
      </c>
      <c r="B904" s="26" t="s">
        <v>282</v>
      </c>
      <c r="C904" s="28" t="s">
        <v>281</v>
      </c>
      <c r="D904" s="28" t="s">
        <v>10</v>
      </c>
      <c r="E904" s="144" t="s">
        <v>301</v>
      </c>
      <c r="F904" s="144"/>
      <c r="G904" s="27" t="s">
        <v>280</v>
      </c>
      <c r="H904" s="26" t="s">
        <v>279</v>
      </c>
      <c r="I904" s="26" t="s">
        <v>278</v>
      </c>
      <c r="J904" s="26" t="s">
        <v>11</v>
      </c>
    </row>
    <row r="905" spans="1:10" ht="24" customHeight="1" x14ac:dyDescent="0.25">
      <c r="A905" s="21" t="s">
        <v>300</v>
      </c>
      <c r="B905" s="19" t="s">
        <v>36</v>
      </c>
      <c r="C905" s="21" t="s">
        <v>35</v>
      </c>
      <c r="D905" s="21" t="s">
        <v>34</v>
      </c>
      <c r="E905" s="145" t="s">
        <v>299</v>
      </c>
      <c r="F905" s="145"/>
      <c r="G905" s="20" t="s">
        <v>33</v>
      </c>
      <c r="H905" s="39">
        <v>1</v>
      </c>
      <c r="I905" s="18">
        <v>0.11</v>
      </c>
      <c r="J905" s="18">
        <v>0.11</v>
      </c>
    </row>
    <row r="906" spans="1:10" ht="24" customHeight="1" x14ac:dyDescent="0.25">
      <c r="A906" s="37" t="s">
        <v>294</v>
      </c>
      <c r="B906" s="38" t="s">
        <v>298</v>
      </c>
      <c r="C906" s="37" t="s">
        <v>40</v>
      </c>
      <c r="D906" s="37" t="s">
        <v>297</v>
      </c>
      <c r="E906" s="142" t="s">
        <v>296</v>
      </c>
      <c r="F906" s="142"/>
      <c r="G906" s="36" t="s">
        <v>295</v>
      </c>
      <c r="H906" s="35">
        <v>5.0000000000000001E-3</v>
      </c>
      <c r="I906" s="34">
        <v>20.32</v>
      </c>
      <c r="J906" s="34">
        <v>0.1</v>
      </c>
    </row>
    <row r="907" spans="1:10" ht="52.05" customHeight="1" x14ac:dyDescent="0.25">
      <c r="A907" s="37" t="s">
        <v>294</v>
      </c>
      <c r="B907" s="38" t="s">
        <v>293</v>
      </c>
      <c r="C907" s="37" t="s">
        <v>40</v>
      </c>
      <c r="D907" s="37" t="s">
        <v>292</v>
      </c>
      <c r="E907" s="142" t="s">
        <v>291</v>
      </c>
      <c r="F907" s="142"/>
      <c r="G907" s="36" t="s">
        <v>77</v>
      </c>
      <c r="H907" s="35">
        <v>1.5E-3</v>
      </c>
      <c r="I907" s="34">
        <v>9.27</v>
      </c>
      <c r="J907" s="34">
        <v>0.01</v>
      </c>
    </row>
    <row r="908" spans="1:10" x14ac:dyDescent="0.25">
      <c r="A908" s="33"/>
      <c r="B908" s="33"/>
      <c r="C908" s="33"/>
      <c r="D908" s="33"/>
      <c r="E908" s="33" t="s">
        <v>290</v>
      </c>
      <c r="F908" s="32">
        <v>7.0000000000000007E-2</v>
      </c>
      <c r="G908" s="33" t="s">
        <v>289</v>
      </c>
      <c r="H908" s="32">
        <v>0</v>
      </c>
      <c r="I908" s="33" t="s">
        <v>288</v>
      </c>
      <c r="J908" s="32">
        <v>7.0000000000000007E-2</v>
      </c>
    </row>
    <row r="909" spans="1:10" x14ac:dyDescent="0.25">
      <c r="A909" s="33"/>
      <c r="B909" s="33"/>
      <c r="C909" s="33"/>
      <c r="D909" s="33"/>
      <c r="E909" s="33" t="s">
        <v>287</v>
      </c>
      <c r="F909" s="32">
        <v>0.02</v>
      </c>
      <c r="G909" s="33"/>
      <c r="H909" s="146" t="s">
        <v>286</v>
      </c>
      <c r="I909" s="146"/>
      <c r="J909" s="32">
        <v>0.13</v>
      </c>
    </row>
    <row r="910" spans="1:10" ht="49.95" customHeight="1" thickBot="1" x14ac:dyDescent="0.3">
      <c r="A910" s="13"/>
      <c r="B910" s="13"/>
      <c r="C910" s="13"/>
      <c r="D910" s="13"/>
      <c r="E910" s="13"/>
      <c r="F910" s="13"/>
      <c r="G910" s="13" t="s">
        <v>285</v>
      </c>
      <c r="H910" s="31">
        <v>1600</v>
      </c>
      <c r="I910" s="13" t="s">
        <v>284</v>
      </c>
      <c r="J910" s="14">
        <v>208</v>
      </c>
    </row>
    <row r="911" spans="1:10" ht="1.05" customHeight="1" thickTop="1" x14ac:dyDescent="0.25">
      <c r="A911" s="30"/>
      <c r="B911" s="30"/>
      <c r="C911" s="30"/>
      <c r="D911" s="30"/>
      <c r="E911" s="30"/>
      <c r="F911" s="30"/>
      <c r="G911" s="30"/>
      <c r="H911" s="30"/>
      <c r="I911" s="30"/>
      <c r="J911" s="30"/>
    </row>
    <row r="912" spans="1:10" x14ac:dyDescent="0.25">
      <c r="A912" s="11"/>
      <c r="B912" s="11"/>
      <c r="C912" s="11"/>
      <c r="D912" s="11"/>
      <c r="E912" s="11"/>
      <c r="F912" s="11"/>
      <c r="G912" s="11"/>
      <c r="H912" s="11"/>
      <c r="I912" s="11"/>
      <c r="J912" s="11"/>
    </row>
    <row r="913" spans="1:10" x14ac:dyDescent="0.25">
      <c r="A913" s="136"/>
      <c r="B913" s="136"/>
      <c r="C913" s="136"/>
      <c r="D913" s="16"/>
      <c r="E913" s="13"/>
      <c r="F913" s="138" t="s">
        <v>29</v>
      </c>
      <c r="G913" s="136"/>
      <c r="H913" s="135">
        <v>304000.94</v>
      </c>
      <c r="I913" s="136"/>
      <c r="J913" s="136"/>
    </row>
    <row r="914" spans="1:10" x14ac:dyDescent="0.25">
      <c r="A914" s="136"/>
      <c r="B914" s="136"/>
      <c r="C914" s="136"/>
      <c r="D914" s="16"/>
      <c r="E914" s="13"/>
      <c r="F914" s="138" t="s">
        <v>30</v>
      </c>
      <c r="G914" s="136"/>
      <c r="H914" s="135">
        <v>60645.84</v>
      </c>
      <c r="I914" s="136"/>
      <c r="J914" s="136"/>
    </row>
    <row r="915" spans="1:10" x14ac:dyDescent="0.25">
      <c r="A915" s="136"/>
      <c r="B915" s="136"/>
      <c r="C915" s="136"/>
      <c r="D915" s="16"/>
      <c r="E915" s="13"/>
      <c r="F915" s="138" t="s">
        <v>31</v>
      </c>
      <c r="G915" s="136"/>
      <c r="H915" s="135">
        <v>364646.78</v>
      </c>
      <c r="I915" s="136"/>
      <c r="J915" s="136"/>
    </row>
    <row r="916" spans="1:10" ht="60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2"/>
    </row>
    <row r="917" spans="1:10" ht="70.05" customHeight="1" x14ac:dyDescent="0.25">
      <c r="A917" s="139" t="s">
        <v>32</v>
      </c>
      <c r="B917" s="129"/>
      <c r="C917" s="129"/>
      <c r="D917" s="129"/>
      <c r="E917" s="129"/>
      <c r="F917" s="129"/>
      <c r="G917" s="129"/>
      <c r="H917" s="129"/>
      <c r="I917" s="129"/>
      <c r="J917" s="129"/>
    </row>
  </sheetData>
  <mergeCells count="702">
    <mergeCell ref="A917:J917"/>
    <mergeCell ref="E898:F898"/>
    <mergeCell ref="H900:I900"/>
    <mergeCell ref="F903:G903"/>
    <mergeCell ref="E904:F904"/>
    <mergeCell ref="E905:F905"/>
    <mergeCell ref="E906:F906"/>
    <mergeCell ref="E907:F907"/>
    <mergeCell ref="H909:I909"/>
    <mergeCell ref="A913:C913"/>
    <mergeCell ref="A914:C914"/>
    <mergeCell ref="F914:G914"/>
    <mergeCell ref="H914:J914"/>
    <mergeCell ref="A915:C915"/>
    <mergeCell ref="F915:G915"/>
    <mergeCell ref="H915:J915"/>
    <mergeCell ref="F913:G913"/>
    <mergeCell ref="H913:J913"/>
    <mergeCell ref="E886:F886"/>
    <mergeCell ref="E887:F887"/>
    <mergeCell ref="E888:F888"/>
    <mergeCell ref="H890:I890"/>
    <mergeCell ref="E893:F893"/>
    <mergeCell ref="E894:F894"/>
    <mergeCell ref="E895:F895"/>
    <mergeCell ref="E896:F896"/>
    <mergeCell ref="E897:F897"/>
    <mergeCell ref="E874:F874"/>
    <mergeCell ref="E875:F875"/>
    <mergeCell ref="E876:F876"/>
    <mergeCell ref="E877:F877"/>
    <mergeCell ref="H879:I879"/>
    <mergeCell ref="F882:G882"/>
    <mergeCell ref="E883:F883"/>
    <mergeCell ref="E884:F884"/>
    <mergeCell ref="E885:F885"/>
    <mergeCell ref="E868:F868"/>
    <mergeCell ref="H870:I870"/>
    <mergeCell ref="E873:F873"/>
    <mergeCell ref="E847:F847"/>
    <mergeCell ref="H849:I849"/>
    <mergeCell ref="E852:F852"/>
    <mergeCell ref="E853:F853"/>
    <mergeCell ref="E854:F854"/>
    <mergeCell ref="E855:F855"/>
    <mergeCell ref="E856:F856"/>
    <mergeCell ref="F862:G862"/>
    <mergeCell ref="E863:F863"/>
    <mergeCell ref="E864:F864"/>
    <mergeCell ref="E865:F865"/>
    <mergeCell ref="E866:F866"/>
    <mergeCell ref="E867:F867"/>
    <mergeCell ref="E846:F846"/>
    <mergeCell ref="E823:F823"/>
    <mergeCell ref="E824:F824"/>
    <mergeCell ref="E825:F825"/>
    <mergeCell ref="E826:F826"/>
    <mergeCell ref="E827:F827"/>
    <mergeCell ref="E828:F828"/>
    <mergeCell ref="E857:F857"/>
    <mergeCell ref="H859:I859"/>
    <mergeCell ref="E835:F835"/>
    <mergeCell ref="E836:F836"/>
    <mergeCell ref="E837:F837"/>
    <mergeCell ref="H839:I839"/>
    <mergeCell ref="E842:F842"/>
    <mergeCell ref="E843:F843"/>
    <mergeCell ref="E844:F844"/>
    <mergeCell ref="E845:F845"/>
    <mergeCell ref="H830:I830"/>
    <mergeCell ref="E833:F833"/>
    <mergeCell ref="E834:F834"/>
    <mergeCell ref="H809:I809"/>
    <mergeCell ref="F812:G812"/>
    <mergeCell ref="E813:F813"/>
    <mergeCell ref="E814:F814"/>
    <mergeCell ref="E815:F815"/>
    <mergeCell ref="E816:F816"/>
    <mergeCell ref="E817:F817"/>
    <mergeCell ref="E818:F818"/>
    <mergeCell ref="H820:I820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784:F784"/>
    <mergeCell ref="H786:I786"/>
    <mergeCell ref="E789:F789"/>
    <mergeCell ref="E790:F790"/>
    <mergeCell ref="E791:F791"/>
    <mergeCell ref="E792:F792"/>
    <mergeCell ref="E793:F793"/>
    <mergeCell ref="E794:F794"/>
    <mergeCell ref="H796:I796"/>
    <mergeCell ref="E760:F760"/>
    <mergeCell ref="E761:F761"/>
    <mergeCell ref="E762:F762"/>
    <mergeCell ref="E772:F772"/>
    <mergeCell ref="E773:F773"/>
    <mergeCell ref="E774:F774"/>
    <mergeCell ref="E775:F775"/>
    <mergeCell ref="H777:I777"/>
    <mergeCell ref="E780:F780"/>
    <mergeCell ref="H764:I764"/>
    <mergeCell ref="E767:F767"/>
    <mergeCell ref="E768:F768"/>
    <mergeCell ref="E769:F769"/>
    <mergeCell ref="E770:F770"/>
    <mergeCell ref="E771:F771"/>
    <mergeCell ref="E781:F781"/>
    <mergeCell ref="E782:F782"/>
    <mergeCell ref="E783:F783"/>
    <mergeCell ref="H755:I755"/>
    <mergeCell ref="F758:G758"/>
    <mergeCell ref="F759:G759"/>
    <mergeCell ref="E736:F736"/>
    <mergeCell ref="E737:F737"/>
    <mergeCell ref="E738:F738"/>
    <mergeCell ref="E739:F739"/>
    <mergeCell ref="E740:F740"/>
    <mergeCell ref="E741:F741"/>
    <mergeCell ref="E742:F742"/>
    <mergeCell ref="E748:F748"/>
    <mergeCell ref="E749:F749"/>
    <mergeCell ref="E750:F750"/>
    <mergeCell ref="E751:F751"/>
    <mergeCell ref="E752:F752"/>
    <mergeCell ref="E753:F753"/>
    <mergeCell ref="E743:F743"/>
    <mergeCell ref="H745:I745"/>
    <mergeCell ref="E721:F721"/>
    <mergeCell ref="H723:I723"/>
    <mergeCell ref="E726:F726"/>
    <mergeCell ref="E727:F727"/>
    <mergeCell ref="E728:F728"/>
    <mergeCell ref="E729:F729"/>
    <mergeCell ref="E730:F730"/>
    <mergeCell ref="E731:F731"/>
    <mergeCell ref="H733:I733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09:F709"/>
    <mergeCell ref="E710:F710"/>
    <mergeCell ref="E711:F711"/>
    <mergeCell ref="E685:F685"/>
    <mergeCell ref="H687:I687"/>
    <mergeCell ref="E690:F690"/>
    <mergeCell ref="E691:F691"/>
    <mergeCell ref="E692:F692"/>
    <mergeCell ref="E693:F693"/>
    <mergeCell ref="E694:F694"/>
    <mergeCell ref="E700:F700"/>
    <mergeCell ref="E701:F701"/>
    <mergeCell ref="E702:F702"/>
    <mergeCell ref="H704:I704"/>
    <mergeCell ref="E707:F707"/>
    <mergeCell ref="E708:F708"/>
    <mergeCell ref="H696:I696"/>
    <mergeCell ref="F699:G699"/>
    <mergeCell ref="E673:F673"/>
    <mergeCell ref="E674:F674"/>
    <mergeCell ref="E675:F675"/>
    <mergeCell ref="E676:F676"/>
    <mergeCell ref="H678:I678"/>
    <mergeCell ref="E681:F681"/>
    <mergeCell ref="E682:F682"/>
    <mergeCell ref="E683:F683"/>
    <mergeCell ref="E684:F684"/>
    <mergeCell ref="E661:F661"/>
    <mergeCell ref="E662:F662"/>
    <mergeCell ref="E663:F663"/>
    <mergeCell ref="H665:I665"/>
    <mergeCell ref="F668:G668"/>
    <mergeCell ref="F669:G669"/>
    <mergeCell ref="E670:F670"/>
    <mergeCell ref="E671:F671"/>
    <mergeCell ref="E672:F672"/>
    <mergeCell ref="E659:F659"/>
    <mergeCell ref="E660:F660"/>
    <mergeCell ref="E634:F634"/>
    <mergeCell ref="E635:F635"/>
    <mergeCell ref="E636:F636"/>
    <mergeCell ref="H638:I638"/>
    <mergeCell ref="E641:F641"/>
    <mergeCell ref="E642:F642"/>
    <mergeCell ref="E643:F643"/>
    <mergeCell ref="H647:I647"/>
    <mergeCell ref="E650:F650"/>
    <mergeCell ref="E651:F651"/>
    <mergeCell ref="E652:F652"/>
    <mergeCell ref="E653:F653"/>
    <mergeCell ref="E654:F654"/>
    <mergeCell ref="E644:F644"/>
    <mergeCell ref="E645:F645"/>
    <mergeCell ref="E622:F622"/>
    <mergeCell ref="E623:F623"/>
    <mergeCell ref="E624:F624"/>
    <mergeCell ref="E625:F625"/>
    <mergeCell ref="E626:F626"/>
    <mergeCell ref="E627:F627"/>
    <mergeCell ref="H656:I656"/>
    <mergeCell ref="H629:I629"/>
    <mergeCell ref="E632:F632"/>
    <mergeCell ref="E633:F633"/>
    <mergeCell ref="E610:F610"/>
    <mergeCell ref="E611:F611"/>
    <mergeCell ref="E612:F612"/>
    <mergeCell ref="E613:F613"/>
    <mergeCell ref="H615:I615"/>
    <mergeCell ref="E618:F618"/>
    <mergeCell ref="E619:F619"/>
    <mergeCell ref="E620:F620"/>
    <mergeCell ref="E621:F621"/>
    <mergeCell ref="E598:F598"/>
    <mergeCell ref="E599:F599"/>
    <mergeCell ref="E600:F600"/>
    <mergeCell ref="H602:I602"/>
    <mergeCell ref="E605:F605"/>
    <mergeCell ref="E606:F606"/>
    <mergeCell ref="E607:F607"/>
    <mergeCell ref="E608:F608"/>
    <mergeCell ref="H579:I579"/>
    <mergeCell ref="E582:F582"/>
    <mergeCell ref="E609:F609"/>
    <mergeCell ref="E586:F586"/>
    <mergeCell ref="E587:F587"/>
    <mergeCell ref="E588:F588"/>
    <mergeCell ref="E589:F589"/>
    <mergeCell ref="H591:I591"/>
    <mergeCell ref="E594:F594"/>
    <mergeCell ref="E595:F595"/>
    <mergeCell ref="E596:F596"/>
    <mergeCell ref="E597:F597"/>
    <mergeCell ref="E583:F583"/>
    <mergeCell ref="E584:F584"/>
    <mergeCell ref="E585:F585"/>
    <mergeCell ref="E562:F562"/>
    <mergeCell ref="E563:F563"/>
    <mergeCell ref="E564:F564"/>
    <mergeCell ref="E565:F565"/>
    <mergeCell ref="E566:F566"/>
    <mergeCell ref="E574:F574"/>
    <mergeCell ref="E575:F575"/>
    <mergeCell ref="E576:F576"/>
    <mergeCell ref="E577:F577"/>
    <mergeCell ref="H568:I568"/>
    <mergeCell ref="E571:F571"/>
    <mergeCell ref="E572:F572"/>
    <mergeCell ref="E573:F573"/>
    <mergeCell ref="E550:F550"/>
    <mergeCell ref="E551:F551"/>
    <mergeCell ref="E552:F552"/>
    <mergeCell ref="E553:F553"/>
    <mergeCell ref="E554:F554"/>
    <mergeCell ref="E555:F555"/>
    <mergeCell ref="H557:I557"/>
    <mergeCell ref="E560:F560"/>
    <mergeCell ref="E561:F561"/>
    <mergeCell ref="E538:F538"/>
    <mergeCell ref="E539:F539"/>
    <mergeCell ref="E540:F540"/>
    <mergeCell ref="E541:F541"/>
    <mergeCell ref="E542:F542"/>
    <mergeCell ref="E543:F543"/>
    <mergeCell ref="E544:F544"/>
    <mergeCell ref="H546:I546"/>
    <mergeCell ref="E549:F549"/>
    <mergeCell ref="E526:F526"/>
    <mergeCell ref="E527:F527"/>
    <mergeCell ref="H529:I529"/>
    <mergeCell ref="E532:F532"/>
    <mergeCell ref="E533:F533"/>
    <mergeCell ref="E534:F534"/>
    <mergeCell ref="E535:F535"/>
    <mergeCell ref="E536:F536"/>
    <mergeCell ref="E537:F537"/>
    <mergeCell ref="E514:F514"/>
    <mergeCell ref="E515:F515"/>
    <mergeCell ref="E516:F516"/>
    <mergeCell ref="H518:I518"/>
    <mergeCell ref="F521:G521"/>
    <mergeCell ref="E522:F522"/>
    <mergeCell ref="E523:F523"/>
    <mergeCell ref="E524:F524"/>
    <mergeCell ref="E525:F525"/>
    <mergeCell ref="E508:F508"/>
    <mergeCell ref="H510:I510"/>
    <mergeCell ref="E513:F513"/>
    <mergeCell ref="E490:F490"/>
    <mergeCell ref="E491:F491"/>
    <mergeCell ref="E492:F492"/>
    <mergeCell ref="E493:F493"/>
    <mergeCell ref="E494:F494"/>
    <mergeCell ref="E495:F495"/>
    <mergeCell ref="H497:I497"/>
    <mergeCell ref="E502:F502"/>
    <mergeCell ref="E503:F503"/>
    <mergeCell ref="E504:F504"/>
    <mergeCell ref="E505:F505"/>
    <mergeCell ref="E506:F506"/>
    <mergeCell ref="E507:F507"/>
    <mergeCell ref="E500:F500"/>
    <mergeCell ref="E501:F501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69:F469"/>
    <mergeCell ref="E470:F470"/>
    <mergeCell ref="H472:I472"/>
    <mergeCell ref="F475:G475"/>
    <mergeCell ref="E476:F476"/>
    <mergeCell ref="E477:F477"/>
    <mergeCell ref="E478:F478"/>
    <mergeCell ref="E479:F479"/>
    <mergeCell ref="E480:F480"/>
    <mergeCell ref="E467:F467"/>
    <mergeCell ref="E468:F468"/>
    <mergeCell ref="E442:F442"/>
    <mergeCell ref="E443:F443"/>
    <mergeCell ref="E444:F444"/>
    <mergeCell ref="H446:I446"/>
    <mergeCell ref="E449:F449"/>
    <mergeCell ref="E450:F450"/>
    <mergeCell ref="E451:F451"/>
    <mergeCell ref="H455:I455"/>
    <mergeCell ref="E458:F458"/>
    <mergeCell ref="E459:F459"/>
    <mergeCell ref="E460:F460"/>
    <mergeCell ref="E461:F461"/>
    <mergeCell ref="E462:F462"/>
    <mergeCell ref="E452:F452"/>
    <mergeCell ref="E453:F453"/>
    <mergeCell ref="E430:F430"/>
    <mergeCell ref="E431:F431"/>
    <mergeCell ref="E432:F432"/>
    <mergeCell ref="E433:F433"/>
    <mergeCell ref="E434:F434"/>
    <mergeCell ref="E435:F435"/>
    <mergeCell ref="H464:I464"/>
    <mergeCell ref="H437:I437"/>
    <mergeCell ref="E440:F440"/>
    <mergeCell ref="E441:F441"/>
    <mergeCell ref="E415:F415"/>
    <mergeCell ref="H417:I417"/>
    <mergeCell ref="F420:G420"/>
    <mergeCell ref="E421:F421"/>
    <mergeCell ref="E422:F422"/>
    <mergeCell ref="E423:F423"/>
    <mergeCell ref="E424:F424"/>
    <mergeCell ref="E414:F414"/>
    <mergeCell ref="E394:F394"/>
    <mergeCell ref="E395:F395"/>
    <mergeCell ref="E396:F396"/>
    <mergeCell ref="E397:F397"/>
    <mergeCell ref="E398:F398"/>
    <mergeCell ref="E425:F425"/>
    <mergeCell ref="H427:I427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H400:I400"/>
    <mergeCell ref="E403:F403"/>
    <mergeCell ref="E404:F404"/>
    <mergeCell ref="E405:F405"/>
    <mergeCell ref="F385:G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70:F370"/>
    <mergeCell ref="E371:F371"/>
    <mergeCell ref="H373:I373"/>
    <mergeCell ref="E376:F376"/>
    <mergeCell ref="E377:F377"/>
    <mergeCell ref="E378:F378"/>
    <mergeCell ref="E379:F379"/>
    <mergeCell ref="E380:F380"/>
    <mergeCell ref="H382:I382"/>
    <mergeCell ref="E358:F358"/>
    <mergeCell ref="E359:F359"/>
    <mergeCell ref="E360:F360"/>
    <mergeCell ref="E361:F361"/>
    <mergeCell ref="E362:F362"/>
    <mergeCell ref="H364:I364"/>
    <mergeCell ref="E367:F367"/>
    <mergeCell ref="E368:F368"/>
    <mergeCell ref="H336:I336"/>
    <mergeCell ref="E339:F339"/>
    <mergeCell ref="E369:F369"/>
    <mergeCell ref="E343:F343"/>
    <mergeCell ref="H345:I345"/>
    <mergeCell ref="E348:F348"/>
    <mergeCell ref="E349:F349"/>
    <mergeCell ref="E350:F350"/>
    <mergeCell ref="E351:F351"/>
    <mergeCell ref="E352:F352"/>
    <mergeCell ref="H354:I354"/>
    <mergeCell ref="E357:F357"/>
    <mergeCell ref="E340:F340"/>
    <mergeCell ref="E341:F341"/>
    <mergeCell ref="E342:F342"/>
    <mergeCell ref="E319:F319"/>
    <mergeCell ref="E320:F320"/>
    <mergeCell ref="E321:F321"/>
    <mergeCell ref="E322:F322"/>
    <mergeCell ref="E323:F323"/>
    <mergeCell ref="E324:F324"/>
    <mergeCell ref="E325:F325"/>
    <mergeCell ref="E331:F331"/>
    <mergeCell ref="E332:F332"/>
    <mergeCell ref="E333:F333"/>
    <mergeCell ref="E334:F334"/>
    <mergeCell ref="E330:F330"/>
    <mergeCell ref="E307:F307"/>
    <mergeCell ref="E308:F308"/>
    <mergeCell ref="E309:F309"/>
    <mergeCell ref="E310:F310"/>
    <mergeCell ref="E311:F311"/>
    <mergeCell ref="E312:F312"/>
    <mergeCell ref="E313:F313"/>
    <mergeCell ref="H315:I315"/>
    <mergeCell ref="E318:F318"/>
    <mergeCell ref="E295:F295"/>
    <mergeCell ref="E296:F296"/>
    <mergeCell ref="E297:F297"/>
    <mergeCell ref="E298:F298"/>
    <mergeCell ref="E299:F299"/>
    <mergeCell ref="E300:F300"/>
    <mergeCell ref="E301:F301"/>
    <mergeCell ref="H327:I327"/>
    <mergeCell ref="H303:I303"/>
    <mergeCell ref="E306:F306"/>
    <mergeCell ref="H281:I281"/>
    <mergeCell ref="E284:F284"/>
    <mergeCell ref="E285:F285"/>
    <mergeCell ref="E286:F286"/>
    <mergeCell ref="E287:F287"/>
    <mergeCell ref="E288:F288"/>
    <mergeCell ref="E289:F289"/>
    <mergeCell ref="E290:F290"/>
    <mergeCell ref="H264:I264"/>
    <mergeCell ref="E267:F267"/>
    <mergeCell ref="H292:I292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68:F268"/>
    <mergeCell ref="E269:F269"/>
    <mergeCell ref="E270:F270"/>
    <mergeCell ref="E247:F247"/>
    <mergeCell ref="E248:F248"/>
    <mergeCell ref="E249:F249"/>
    <mergeCell ref="E250:F250"/>
    <mergeCell ref="E259:F259"/>
    <mergeCell ref="E260:F260"/>
    <mergeCell ref="E261:F261"/>
    <mergeCell ref="E262:F262"/>
    <mergeCell ref="H252:I252"/>
    <mergeCell ref="F255:G255"/>
    <mergeCell ref="F256:G256"/>
    <mergeCell ref="E257:F257"/>
    <mergeCell ref="E258:F258"/>
    <mergeCell ref="E235:F235"/>
    <mergeCell ref="E236:F236"/>
    <mergeCell ref="E237:F237"/>
    <mergeCell ref="E238:F238"/>
    <mergeCell ref="E239:F239"/>
    <mergeCell ref="H241:I241"/>
    <mergeCell ref="E244:F244"/>
    <mergeCell ref="E245:F245"/>
    <mergeCell ref="E246:F246"/>
    <mergeCell ref="E223:F223"/>
    <mergeCell ref="E224:F224"/>
    <mergeCell ref="E225:F225"/>
    <mergeCell ref="E226:F226"/>
    <mergeCell ref="E227:F227"/>
    <mergeCell ref="E228:F228"/>
    <mergeCell ref="H230:I230"/>
    <mergeCell ref="E233:F233"/>
    <mergeCell ref="E234:F234"/>
    <mergeCell ref="E208:F208"/>
    <mergeCell ref="H210:I210"/>
    <mergeCell ref="E213:F213"/>
    <mergeCell ref="E214:F214"/>
    <mergeCell ref="E215:F215"/>
    <mergeCell ref="E216:F216"/>
    <mergeCell ref="E217:F217"/>
    <mergeCell ref="E207:F207"/>
    <mergeCell ref="E187:F187"/>
    <mergeCell ref="E188:F188"/>
    <mergeCell ref="E189:F189"/>
    <mergeCell ref="E190:F190"/>
    <mergeCell ref="E191:F191"/>
    <mergeCell ref="H219:I219"/>
    <mergeCell ref="E222:F222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H193:I193"/>
    <mergeCell ref="E196:F196"/>
    <mergeCell ref="E197:F197"/>
    <mergeCell ref="E198:F198"/>
    <mergeCell ref="H173:I173"/>
    <mergeCell ref="E176:F176"/>
    <mergeCell ref="E177:F177"/>
    <mergeCell ref="E178:F178"/>
    <mergeCell ref="E179:F179"/>
    <mergeCell ref="E180:F180"/>
    <mergeCell ref="E181:F181"/>
    <mergeCell ref="E182:F182"/>
    <mergeCell ref="H184:I184"/>
    <mergeCell ref="E160:F160"/>
    <mergeCell ref="E161:F161"/>
    <mergeCell ref="E162:F162"/>
    <mergeCell ref="H164:I164"/>
    <mergeCell ref="E167:F167"/>
    <mergeCell ref="E168:F168"/>
    <mergeCell ref="E169:F169"/>
    <mergeCell ref="E170:F170"/>
    <mergeCell ref="E171:F171"/>
    <mergeCell ref="H149:I149"/>
    <mergeCell ref="F152:G152"/>
    <mergeCell ref="E153:F153"/>
    <mergeCell ref="E154:F154"/>
    <mergeCell ref="E155:F155"/>
    <mergeCell ref="E156:F156"/>
    <mergeCell ref="E157:F157"/>
    <mergeCell ref="E158:F158"/>
    <mergeCell ref="E159:F159"/>
    <mergeCell ref="E136:F136"/>
    <mergeCell ref="E137:F137"/>
    <mergeCell ref="H139:I139"/>
    <mergeCell ref="E142:F142"/>
    <mergeCell ref="E143:F143"/>
    <mergeCell ref="E144:F144"/>
    <mergeCell ref="E145:F145"/>
    <mergeCell ref="E146:F146"/>
    <mergeCell ref="E147:F147"/>
    <mergeCell ref="E133:F133"/>
    <mergeCell ref="E134:F134"/>
    <mergeCell ref="E135:F135"/>
    <mergeCell ref="E109:F109"/>
    <mergeCell ref="H111:I111"/>
    <mergeCell ref="F114:G114"/>
    <mergeCell ref="E115:F115"/>
    <mergeCell ref="E116:F116"/>
    <mergeCell ref="E117:F117"/>
    <mergeCell ref="E118:F118"/>
    <mergeCell ref="E124:F124"/>
    <mergeCell ref="E125:F125"/>
    <mergeCell ref="E126:F126"/>
    <mergeCell ref="E127:F127"/>
    <mergeCell ref="E128:F128"/>
    <mergeCell ref="H130:I130"/>
    <mergeCell ref="E119:F119"/>
    <mergeCell ref="H121:I121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73:F73"/>
    <mergeCell ref="E74:F74"/>
    <mergeCell ref="E75:F75"/>
    <mergeCell ref="E76:F76"/>
    <mergeCell ref="E77:F77"/>
    <mergeCell ref="E78:F78"/>
    <mergeCell ref="E79:F79"/>
    <mergeCell ref="E82:F82"/>
    <mergeCell ref="E83:F83"/>
    <mergeCell ref="E84:F84"/>
    <mergeCell ref="E85:F85"/>
    <mergeCell ref="E86:F86"/>
    <mergeCell ref="E87:F87"/>
    <mergeCell ref="E80:F80"/>
    <mergeCell ref="E81:F81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34:F34"/>
    <mergeCell ref="E35:F35"/>
    <mergeCell ref="E36:F36"/>
    <mergeCell ref="E37:F37"/>
    <mergeCell ref="E46:F46"/>
    <mergeCell ref="E47:F47"/>
    <mergeCell ref="E48:F48"/>
    <mergeCell ref="E49:F49"/>
    <mergeCell ref="E50:F50"/>
    <mergeCell ref="E51:F51"/>
    <mergeCell ref="H39:I39"/>
    <mergeCell ref="E42:F42"/>
    <mergeCell ref="E43:F43"/>
    <mergeCell ref="E44:F44"/>
    <mergeCell ref="E45:F45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F4:G4"/>
    <mergeCell ref="E5:F5"/>
    <mergeCell ref="E6:F6"/>
    <mergeCell ref="E7:F7"/>
    <mergeCell ref="E8:F8"/>
    <mergeCell ref="E9:F9"/>
    <mergeCell ref="E10:F10"/>
    <mergeCell ref="A3:J3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scale="73" fitToHeight="0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339A4-C6CF-4C53-B30B-090981EF8CDA}">
  <sheetPr>
    <pageSetUpPr fitToPage="1"/>
  </sheetPr>
  <dimension ref="A1:Q232"/>
  <sheetViews>
    <sheetView showOutlineSymbols="0" showWhiteSpace="0" workbookViewId="0">
      <selection activeCell="A2" sqref="A2"/>
    </sheetView>
  </sheetViews>
  <sheetFormatPr defaultRowHeight="13.8" x14ac:dyDescent="0.25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x14ac:dyDescent="0.25">
      <c r="A1" s="29"/>
      <c r="B1" s="29"/>
      <c r="C1" s="29" t="s">
        <v>0</v>
      </c>
      <c r="D1" s="29" t="s">
        <v>1</v>
      </c>
      <c r="E1" s="137" t="s">
        <v>2</v>
      </c>
      <c r="F1" s="137"/>
      <c r="G1" s="137"/>
      <c r="H1" s="137" t="s">
        <v>3</v>
      </c>
      <c r="I1" s="137"/>
      <c r="J1" s="137"/>
      <c r="K1" s="129"/>
      <c r="L1" s="129"/>
      <c r="M1" s="129"/>
      <c r="N1" s="129"/>
      <c r="O1" s="129"/>
    </row>
    <row r="2" spans="1:17" ht="79.95" customHeight="1" x14ac:dyDescent="0.25">
      <c r="A2" s="15"/>
      <c r="B2" s="15"/>
      <c r="C2" s="15" t="s">
        <v>4</v>
      </c>
      <c r="D2" s="15" t="s">
        <v>5</v>
      </c>
      <c r="E2" s="138" t="s">
        <v>6</v>
      </c>
      <c r="F2" s="138"/>
      <c r="G2" s="138"/>
      <c r="H2" s="138" t="s">
        <v>7</v>
      </c>
      <c r="I2" s="138"/>
      <c r="J2" s="138"/>
      <c r="K2" s="129"/>
      <c r="L2" s="129"/>
      <c r="M2" s="129"/>
      <c r="N2" s="129"/>
      <c r="O2" s="129"/>
    </row>
    <row r="3" spans="1:17" x14ac:dyDescent="0.25">
      <c r="A3" s="140" t="s">
        <v>1855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</row>
    <row r="4" spans="1:17" ht="19.95" customHeight="1" x14ac:dyDescent="0.25">
      <c r="A4" s="148" t="s">
        <v>282</v>
      </c>
      <c r="B4" s="144" t="s">
        <v>281</v>
      </c>
      <c r="C4" s="144" t="s">
        <v>10</v>
      </c>
      <c r="D4" s="147" t="s">
        <v>301</v>
      </c>
      <c r="E4" s="147" t="s">
        <v>280</v>
      </c>
      <c r="F4" s="26" t="s">
        <v>1854</v>
      </c>
      <c r="G4" s="147"/>
      <c r="H4" s="26" t="s">
        <v>1853</v>
      </c>
      <c r="I4" s="147"/>
      <c r="J4" s="26" t="s">
        <v>11</v>
      </c>
      <c r="K4" s="26"/>
      <c r="L4" s="148"/>
      <c r="M4" s="148" t="s">
        <v>1852</v>
      </c>
      <c r="N4" s="148" t="s">
        <v>1851</v>
      </c>
      <c r="O4" s="148" t="s">
        <v>1850</v>
      </c>
      <c r="P4" s="129"/>
      <c r="Q4" s="129"/>
    </row>
    <row r="5" spans="1:17" ht="19.95" customHeight="1" x14ac:dyDescent="0.25">
      <c r="A5" s="148"/>
      <c r="B5" s="144"/>
      <c r="C5" s="144"/>
      <c r="D5" s="144"/>
      <c r="E5" s="147"/>
      <c r="F5" s="26" t="s">
        <v>1849</v>
      </c>
      <c r="G5" s="26" t="s">
        <v>1848</v>
      </c>
      <c r="H5" s="26" t="s">
        <v>1849</v>
      </c>
      <c r="I5" s="26" t="s">
        <v>1848</v>
      </c>
      <c r="J5" s="26" t="s">
        <v>1849</v>
      </c>
      <c r="K5" s="26" t="s">
        <v>1848</v>
      </c>
      <c r="L5" s="26" t="s">
        <v>1847</v>
      </c>
      <c r="M5" s="148"/>
      <c r="N5" s="148"/>
      <c r="O5" s="148"/>
      <c r="P5" s="148"/>
      <c r="Q5" s="148"/>
    </row>
    <row r="6" spans="1:17" ht="24" customHeight="1" x14ac:dyDescent="0.25">
      <c r="A6" s="38" t="s">
        <v>1846</v>
      </c>
      <c r="B6" s="37" t="s">
        <v>40</v>
      </c>
      <c r="C6" s="37" t="s">
        <v>1845</v>
      </c>
      <c r="D6" s="37" t="s">
        <v>824</v>
      </c>
      <c r="E6" s="36" t="s">
        <v>295</v>
      </c>
      <c r="F6" s="38" t="s">
        <v>1844</v>
      </c>
      <c r="G6" s="38" t="s">
        <v>828</v>
      </c>
      <c r="H6" s="38" t="s">
        <v>929</v>
      </c>
      <c r="I6" s="38" t="s">
        <v>828</v>
      </c>
      <c r="J6" s="38" t="s">
        <v>1843</v>
      </c>
      <c r="K6" s="38" t="s">
        <v>828</v>
      </c>
      <c r="L6" s="34">
        <v>23744.755907793999</v>
      </c>
      <c r="M6" s="38" t="s">
        <v>1842</v>
      </c>
      <c r="N6" s="34">
        <v>23744.755907800001</v>
      </c>
      <c r="O6" s="38" t="s">
        <v>1842</v>
      </c>
    </row>
    <row r="7" spans="1:17" ht="24" customHeight="1" x14ac:dyDescent="0.25">
      <c r="A7" s="38" t="s">
        <v>1841</v>
      </c>
      <c r="B7" s="37" t="s">
        <v>40</v>
      </c>
      <c r="C7" s="37" t="s">
        <v>1840</v>
      </c>
      <c r="D7" s="37" t="s">
        <v>824</v>
      </c>
      <c r="E7" s="36" t="s">
        <v>295</v>
      </c>
      <c r="F7" s="38" t="s">
        <v>1839</v>
      </c>
      <c r="G7" s="38" t="s">
        <v>828</v>
      </c>
      <c r="H7" s="38" t="s">
        <v>1838</v>
      </c>
      <c r="I7" s="38" t="s">
        <v>828</v>
      </c>
      <c r="J7" s="38" t="s">
        <v>1837</v>
      </c>
      <c r="K7" s="38" t="s">
        <v>828</v>
      </c>
      <c r="L7" s="34">
        <v>22727.467812711999</v>
      </c>
      <c r="M7" s="38" t="s">
        <v>1836</v>
      </c>
      <c r="N7" s="34">
        <v>46472.223720499998</v>
      </c>
      <c r="O7" s="38" t="s">
        <v>1835</v>
      </c>
    </row>
    <row r="8" spans="1:17" ht="25.95" customHeight="1" x14ac:dyDescent="0.25">
      <c r="A8" s="38" t="s">
        <v>637</v>
      </c>
      <c r="B8" s="37" t="s">
        <v>40</v>
      </c>
      <c r="C8" s="37" t="s">
        <v>636</v>
      </c>
      <c r="D8" s="37" t="s">
        <v>302</v>
      </c>
      <c r="E8" s="36" t="s">
        <v>120</v>
      </c>
      <c r="F8" s="38" t="s">
        <v>1834</v>
      </c>
      <c r="G8" s="38" t="s">
        <v>828</v>
      </c>
      <c r="H8" s="38" t="s">
        <v>1833</v>
      </c>
      <c r="I8" s="38" t="s">
        <v>828</v>
      </c>
      <c r="J8" s="38" t="s">
        <v>1832</v>
      </c>
      <c r="K8" s="38" t="s">
        <v>828</v>
      </c>
      <c r="L8" s="34">
        <v>16966.070899999999</v>
      </c>
      <c r="M8" s="38" t="s">
        <v>1831</v>
      </c>
      <c r="N8" s="34">
        <v>63438.294620499997</v>
      </c>
      <c r="O8" s="38" t="s">
        <v>1830</v>
      </c>
    </row>
    <row r="9" spans="1:17" ht="39" customHeight="1" x14ac:dyDescent="0.25">
      <c r="A9" s="38" t="s">
        <v>516</v>
      </c>
      <c r="B9" s="37" t="s">
        <v>40</v>
      </c>
      <c r="C9" s="37" t="s">
        <v>515</v>
      </c>
      <c r="D9" s="37" t="s">
        <v>302</v>
      </c>
      <c r="E9" s="36" t="s">
        <v>120</v>
      </c>
      <c r="F9" s="38" t="s">
        <v>1529</v>
      </c>
      <c r="G9" s="38" t="s">
        <v>828</v>
      </c>
      <c r="H9" s="38" t="s">
        <v>1829</v>
      </c>
      <c r="I9" s="38" t="s">
        <v>828</v>
      </c>
      <c r="J9" s="38" t="s">
        <v>1828</v>
      </c>
      <c r="K9" s="38" t="s">
        <v>828</v>
      </c>
      <c r="L9" s="34">
        <v>13673.44</v>
      </c>
      <c r="M9" s="38" t="s">
        <v>1827</v>
      </c>
      <c r="N9" s="34">
        <v>77111.734620500007</v>
      </c>
      <c r="O9" s="38" t="s">
        <v>1826</v>
      </c>
    </row>
    <row r="10" spans="1:17" ht="24" customHeight="1" x14ac:dyDescent="0.25">
      <c r="A10" s="38" t="s">
        <v>369</v>
      </c>
      <c r="B10" s="37" t="s">
        <v>40</v>
      </c>
      <c r="C10" s="37" t="s">
        <v>368</v>
      </c>
      <c r="D10" s="37" t="s">
        <v>302</v>
      </c>
      <c r="E10" s="36" t="s">
        <v>148</v>
      </c>
      <c r="F10" s="38" t="s">
        <v>1825</v>
      </c>
      <c r="G10" s="38" t="s">
        <v>828</v>
      </c>
      <c r="H10" s="38" t="s">
        <v>1824</v>
      </c>
      <c r="I10" s="38" t="s">
        <v>828</v>
      </c>
      <c r="J10" s="38" t="s">
        <v>1823</v>
      </c>
      <c r="K10" s="38" t="s">
        <v>828</v>
      </c>
      <c r="L10" s="34">
        <v>12025.248451887999</v>
      </c>
      <c r="M10" s="38" t="s">
        <v>1822</v>
      </c>
      <c r="N10" s="34">
        <v>89136.983072400006</v>
      </c>
      <c r="O10" s="38" t="s">
        <v>1821</v>
      </c>
    </row>
    <row r="11" spans="1:17" ht="39" customHeight="1" x14ac:dyDescent="0.25">
      <c r="A11" s="38" t="s">
        <v>649</v>
      </c>
      <c r="B11" s="37" t="s">
        <v>40</v>
      </c>
      <c r="C11" s="37" t="s">
        <v>648</v>
      </c>
      <c r="D11" s="37" t="s">
        <v>302</v>
      </c>
      <c r="E11" s="36" t="s">
        <v>77</v>
      </c>
      <c r="F11" s="38" t="s">
        <v>1820</v>
      </c>
      <c r="G11" s="38" t="s">
        <v>828</v>
      </c>
      <c r="H11" s="38" t="s">
        <v>1819</v>
      </c>
      <c r="I11" s="38" t="s">
        <v>828</v>
      </c>
      <c r="J11" s="38" t="s">
        <v>1818</v>
      </c>
      <c r="K11" s="38" t="s">
        <v>828</v>
      </c>
      <c r="L11" s="34">
        <v>11596.5241812</v>
      </c>
      <c r="M11" s="38" t="s">
        <v>1817</v>
      </c>
      <c r="N11" s="34">
        <v>100733.50725359999</v>
      </c>
      <c r="O11" s="38" t="s">
        <v>1816</v>
      </c>
    </row>
    <row r="12" spans="1:17" ht="39" customHeight="1" x14ac:dyDescent="0.25">
      <c r="A12" s="38" t="s">
        <v>478</v>
      </c>
      <c r="B12" s="37" t="s">
        <v>40</v>
      </c>
      <c r="C12" s="37" t="s">
        <v>477</v>
      </c>
      <c r="D12" s="37" t="s">
        <v>302</v>
      </c>
      <c r="E12" s="36" t="s">
        <v>38</v>
      </c>
      <c r="F12" s="38" t="s">
        <v>1815</v>
      </c>
      <c r="G12" s="38" t="s">
        <v>828</v>
      </c>
      <c r="H12" s="38" t="s">
        <v>1814</v>
      </c>
      <c r="I12" s="38" t="s">
        <v>828</v>
      </c>
      <c r="J12" s="38" t="s">
        <v>1813</v>
      </c>
      <c r="K12" s="38" t="s">
        <v>828</v>
      </c>
      <c r="L12" s="34">
        <v>10281.6564516</v>
      </c>
      <c r="M12" s="38" t="s">
        <v>1812</v>
      </c>
      <c r="N12" s="34">
        <v>111015.1637052</v>
      </c>
      <c r="O12" s="38" t="s">
        <v>1811</v>
      </c>
    </row>
    <row r="13" spans="1:17" ht="39" customHeight="1" x14ac:dyDescent="0.25">
      <c r="A13" s="38" t="s">
        <v>567</v>
      </c>
      <c r="B13" s="37" t="s">
        <v>40</v>
      </c>
      <c r="C13" s="37" t="s">
        <v>566</v>
      </c>
      <c r="D13" s="37" t="s">
        <v>302</v>
      </c>
      <c r="E13" s="36" t="s">
        <v>51</v>
      </c>
      <c r="F13" s="38" t="s">
        <v>1810</v>
      </c>
      <c r="G13" s="38" t="s">
        <v>828</v>
      </c>
      <c r="H13" s="38" t="s">
        <v>1809</v>
      </c>
      <c r="I13" s="38" t="s">
        <v>828</v>
      </c>
      <c r="J13" s="38" t="s">
        <v>1808</v>
      </c>
      <c r="K13" s="38" t="s">
        <v>828</v>
      </c>
      <c r="L13" s="34">
        <v>10219.709199999999</v>
      </c>
      <c r="M13" s="38" t="s">
        <v>1807</v>
      </c>
      <c r="N13" s="34">
        <v>121234.8729052</v>
      </c>
      <c r="O13" s="38" t="s">
        <v>1806</v>
      </c>
    </row>
    <row r="14" spans="1:17" ht="25.95" customHeight="1" x14ac:dyDescent="0.25">
      <c r="A14" s="38" t="s">
        <v>643</v>
      </c>
      <c r="B14" s="37" t="s">
        <v>40</v>
      </c>
      <c r="C14" s="37" t="s">
        <v>642</v>
      </c>
      <c r="D14" s="37" t="s">
        <v>302</v>
      </c>
      <c r="E14" s="36" t="s">
        <v>120</v>
      </c>
      <c r="F14" s="38" t="s">
        <v>1805</v>
      </c>
      <c r="G14" s="38" t="s">
        <v>828</v>
      </c>
      <c r="H14" s="38" t="s">
        <v>1804</v>
      </c>
      <c r="I14" s="38" t="s">
        <v>828</v>
      </c>
      <c r="J14" s="38" t="s">
        <v>1803</v>
      </c>
      <c r="K14" s="38" t="s">
        <v>828</v>
      </c>
      <c r="L14" s="34">
        <v>8433.5819862499993</v>
      </c>
      <c r="M14" s="38" t="s">
        <v>1802</v>
      </c>
      <c r="N14" s="34">
        <v>129668.45489150001</v>
      </c>
      <c r="O14" s="38" t="s">
        <v>1801</v>
      </c>
    </row>
    <row r="15" spans="1:17" ht="24" customHeight="1" x14ac:dyDescent="0.25">
      <c r="A15" s="38" t="s">
        <v>1800</v>
      </c>
      <c r="B15" s="37" t="s">
        <v>40</v>
      </c>
      <c r="C15" s="37" t="s">
        <v>1799</v>
      </c>
      <c r="D15" s="37" t="s">
        <v>824</v>
      </c>
      <c r="E15" s="36" t="s">
        <v>295</v>
      </c>
      <c r="F15" s="38" t="s">
        <v>1798</v>
      </c>
      <c r="G15" s="38" t="s">
        <v>828</v>
      </c>
      <c r="H15" s="38" t="s">
        <v>929</v>
      </c>
      <c r="I15" s="38" t="s">
        <v>828</v>
      </c>
      <c r="J15" s="38" t="s">
        <v>1797</v>
      </c>
      <c r="K15" s="38" t="s">
        <v>828</v>
      </c>
      <c r="L15" s="34">
        <v>7073.5787398619996</v>
      </c>
      <c r="M15" s="38" t="s">
        <v>1796</v>
      </c>
      <c r="N15" s="34">
        <v>136742.0336314</v>
      </c>
      <c r="O15" s="38" t="s">
        <v>1795</v>
      </c>
    </row>
    <row r="16" spans="1:17" ht="25.95" customHeight="1" x14ac:dyDescent="0.25">
      <c r="A16" s="38" t="s">
        <v>371</v>
      </c>
      <c r="B16" s="37" t="s">
        <v>40</v>
      </c>
      <c r="C16" s="37" t="s">
        <v>370</v>
      </c>
      <c r="D16" s="37" t="s">
        <v>302</v>
      </c>
      <c r="E16" s="36" t="s">
        <v>77</v>
      </c>
      <c r="F16" s="38" t="s">
        <v>1794</v>
      </c>
      <c r="G16" s="38" t="s">
        <v>828</v>
      </c>
      <c r="H16" s="38" t="s">
        <v>1793</v>
      </c>
      <c r="I16" s="38" t="s">
        <v>828</v>
      </c>
      <c r="J16" s="38" t="s">
        <v>1792</v>
      </c>
      <c r="K16" s="38" t="s">
        <v>828</v>
      </c>
      <c r="L16" s="34">
        <v>6891.7385310480004</v>
      </c>
      <c r="M16" s="38" t="s">
        <v>1791</v>
      </c>
      <c r="N16" s="34">
        <v>143633.77216240001</v>
      </c>
      <c r="O16" s="38" t="s">
        <v>1790</v>
      </c>
    </row>
    <row r="17" spans="1:15" ht="24" customHeight="1" x14ac:dyDescent="0.25">
      <c r="A17" s="38" t="s">
        <v>1789</v>
      </c>
      <c r="B17" s="37" t="s">
        <v>40</v>
      </c>
      <c r="C17" s="37" t="s">
        <v>1788</v>
      </c>
      <c r="D17" s="37" t="s">
        <v>302</v>
      </c>
      <c r="E17" s="36" t="s">
        <v>148</v>
      </c>
      <c r="F17" s="38" t="s">
        <v>1787</v>
      </c>
      <c r="G17" s="38" t="s">
        <v>828</v>
      </c>
      <c r="H17" s="38" t="s">
        <v>1786</v>
      </c>
      <c r="I17" s="38" t="s">
        <v>828</v>
      </c>
      <c r="J17" s="38" t="s">
        <v>1785</v>
      </c>
      <c r="K17" s="38" t="s">
        <v>828</v>
      </c>
      <c r="L17" s="34">
        <v>6475.6361816999997</v>
      </c>
      <c r="M17" s="38" t="s">
        <v>1784</v>
      </c>
      <c r="N17" s="34">
        <v>150109.4083441</v>
      </c>
      <c r="O17" s="38" t="s">
        <v>1783</v>
      </c>
    </row>
    <row r="18" spans="1:15" ht="39" customHeight="1" x14ac:dyDescent="0.25">
      <c r="A18" s="38" t="s">
        <v>565</v>
      </c>
      <c r="B18" s="37" t="s">
        <v>40</v>
      </c>
      <c r="C18" s="37" t="s">
        <v>564</v>
      </c>
      <c r="D18" s="37" t="s">
        <v>302</v>
      </c>
      <c r="E18" s="36" t="s">
        <v>51</v>
      </c>
      <c r="F18" s="38" t="s">
        <v>1782</v>
      </c>
      <c r="G18" s="38" t="s">
        <v>828</v>
      </c>
      <c r="H18" s="38" t="s">
        <v>1781</v>
      </c>
      <c r="I18" s="38" t="s">
        <v>828</v>
      </c>
      <c r="J18" s="38" t="s">
        <v>1780</v>
      </c>
      <c r="K18" s="38" t="s">
        <v>828</v>
      </c>
      <c r="L18" s="34">
        <v>6378.9440000000004</v>
      </c>
      <c r="M18" s="38" t="s">
        <v>1779</v>
      </c>
      <c r="N18" s="34">
        <v>156488.35234410001</v>
      </c>
      <c r="O18" s="38" t="s">
        <v>1778</v>
      </c>
    </row>
    <row r="19" spans="1:15" ht="24" customHeight="1" x14ac:dyDescent="0.25">
      <c r="A19" s="38" t="s">
        <v>1777</v>
      </c>
      <c r="B19" s="37" t="s">
        <v>40</v>
      </c>
      <c r="C19" s="37" t="s">
        <v>1776</v>
      </c>
      <c r="D19" s="37" t="s">
        <v>824</v>
      </c>
      <c r="E19" s="36" t="s">
        <v>295</v>
      </c>
      <c r="F19" s="38" t="s">
        <v>1775</v>
      </c>
      <c r="G19" s="38" t="s">
        <v>828</v>
      </c>
      <c r="H19" s="38" t="s">
        <v>929</v>
      </c>
      <c r="I19" s="38" t="s">
        <v>828</v>
      </c>
      <c r="J19" s="38" t="s">
        <v>1774</v>
      </c>
      <c r="K19" s="38" t="s">
        <v>828</v>
      </c>
      <c r="L19" s="34">
        <v>6131.341983368</v>
      </c>
      <c r="M19" s="38" t="s">
        <v>1773</v>
      </c>
      <c r="N19" s="34">
        <v>162619.69432750001</v>
      </c>
      <c r="O19" s="38" t="s">
        <v>1772</v>
      </c>
    </row>
    <row r="20" spans="1:15" ht="25.95" customHeight="1" x14ac:dyDescent="0.25">
      <c r="A20" s="38" t="s">
        <v>611</v>
      </c>
      <c r="B20" s="37" t="s">
        <v>40</v>
      </c>
      <c r="C20" s="37" t="s">
        <v>610</v>
      </c>
      <c r="D20" s="37" t="s">
        <v>302</v>
      </c>
      <c r="E20" s="36" t="s">
        <v>77</v>
      </c>
      <c r="F20" s="38" t="s">
        <v>1771</v>
      </c>
      <c r="G20" s="38" t="s">
        <v>828</v>
      </c>
      <c r="H20" s="38" t="s">
        <v>1770</v>
      </c>
      <c r="I20" s="38" t="s">
        <v>828</v>
      </c>
      <c r="J20" s="38" t="s">
        <v>1769</v>
      </c>
      <c r="K20" s="38" t="s">
        <v>828</v>
      </c>
      <c r="L20" s="34">
        <v>6041.6908582079996</v>
      </c>
      <c r="M20" s="38" t="s">
        <v>1768</v>
      </c>
      <c r="N20" s="34">
        <v>168661.3851857</v>
      </c>
      <c r="O20" s="38" t="s">
        <v>1767</v>
      </c>
    </row>
    <row r="21" spans="1:15" ht="25.95" customHeight="1" x14ac:dyDescent="0.25">
      <c r="A21" s="38" t="s">
        <v>1766</v>
      </c>
      <c r="B21" s="37" t="s">
        <v>40</v>
      </c>
      <c r="C21" s="37" t="s">
        <v>1765</v>
      </c>
      <c r="D21" s="37" t="s">
        <v>302</v>
      </c>
      <c r="E21" s="36" t="s">
        <v>51</v>
      </c>
      <c r="F21" s="38" t="s">
        <v>1764</v>
      </c>
      <c r="G21" s="38" t="s">
        <v>828</v>
      </c>
      <c r="H21" s="38" t="s">
        <v>1763</v>
      </c>
      <c r="I21" s="38" t="s">
        <v>828</v>
      </c>
      <c r="J21" s="38" t="s">
        <v>1762</v>
      </c>
      <c r="K21" s="38" t="s">
        <v>828</v>
      </c>
      <c r="L21" s="34">
        <v>5444.3507</v>
      </c>
      <c r="M21" s="38" t="s">
        <v>1761</v>
      </c>
      <c r="N21" s="34">
        <v>174105.73588570001</v>
      </c>
      <c r="O21" s="38" t="s">
        <v>1760</v>
      </c>
    </row>
    <row r="22" spans="1:15" ht="52.05" customHeight="1" x14ac:dyDescent="0.25">
      <c r="A22" s="38" t="s">
        <v>481</v>
      </c>
      <c r="B22" s="37" t="s">
        <v>40</v>
      </c>
      <c r="C22" s="37" t="s">
        <v>480</v>
      </c>
      <c r="D22" s="37" t="s">
        <v>302</v>
      </c>
      <c r="E22" s="36" t="s">
        <v>77</v>
      </c>
      <c r="F22" s="38" t="s">
        <v>1759</v>
      </c>
      <c r="G22" s="38" t="s">
        <v>828</v>
      </c>
      <c r="H22" s="38" t="s">
        <v>1758</v>
      </c>
      <c r="I22" s="38" t="s">
        <v>828</v>
      </c>
      <c r="J22" s="38" t="s">
        <v>1757</v>
      </c>
      <c r="K22" s="38" t="s">
        <v>828</v>
      </c>
      <c r="L22" s="34">
        <v>4623.7929498000003</v>
      </c>
      <c r="M22" s="38" t="s">
        <v>1756</v>
      </c>
      <c r="N22" s="34">
        <v>178729.52883550001</v>
      </c>
      <c r="O22" s="38" t="s">
        <v>1755</v>
      </c>
    </row>
    <row r="23" spans="1:15" ht="39" customHeight="1" x14ac:dyDescent="0.25">
      <c r="A23" s="38" t="s">
        <v>596</v>
      </c>
      <c r="B23" s="37" t="s">
        <v>40</v>
      </c>
      <c r="C23" s="37" t="s">
        <v>595</v>
      </c>
      <c r="D23" s="37" t="s">
        <v>302</v>
      </c>
      <c r="E23" s="36" t="s">
        <v>77</v>
      </c>
      <c r="F23" s="38" t="s">
        <v>1754</v>
      </c>
      <c r="G23" s="38" t="s">
        <v>828</v>
      </c>
      <c r="H23" s="38" t="s">
        <v>1753</v>
      </c>
      <c r="I23" s="38" t="s">
        <v>828</v>
      </c>
      <c r="J23" s="38" t="s">
        <v>1752</v>
      </c>
      <c r="K23" s="38" t="s">
        <v>828</v>
      </c>
      <c r="L23" s="34">
        <v>4244.2782832599996</v>
      </c>
      <c r="M23" s="38" t="s">
        <v>1751</v>
      </c>
      <c r="N23" s="34">
        <v>182973.8071188</v>
      </c>
      <c r="O23" s="38" t="s">
        <v>1750</v>
      </c>
    </row>
    <row r="24" spans="1:15" ht="24" customHeight="1" x14ac:dyDescent="0.25">
      <c r="A24" s="38" t="s">
        <v>1749</v>
      </c>
      <c r="B24" s="37" t="s">
        <v>40</v>
      </c>
      <c r="C24" s="37" t="s">
        <v>1748</v>
      </c>
      <c r="D24" s="37" t="s">
        <v>824</v>
      </c>
      <c r="E24" s="36" t="s">
        <v>295</v>
      </c>
      <c r="F24" s="38" t="s">
        <v>1747</v>
      </c>
      <c r="G24" s="38" t="s">
        <v>828</v>
      </c>
      <c r="H24" s="38" t="s">
        <v>929</v>
      </c>
      <c r="I24" s="38" t="s">
        <v>828</v>
      </c>
      <c r="J24" s="38" t="s">
        <v>1746</v>
      </c>
      <c r="K24" s="38" t="s">
        <v>828</v>
      </c>
      <c r="L24" s="34">
        <v>4150.5439141719999</v>
      </c>
      <c r="M24" s="38" t="s">
        <v>1745</v>
      </c>
      <c r="N24" s="34">
        <v>187124.35103300001</v>
      </c>
      <c r="O24" s="38" t="s">
        <v>1744</v>
      </c>
    </row>
    <row r="25" spans="1:15" ht="52.05" customHeight="1" x14ac:dyDescent="0.25">
      <c r="A25" s="38" t="s">
        <v>323</v>
      </c>
      <c r="B25" s="37" t="s">
        <v>40</v>
      </c>
      <c r="C25" s="37" t="s">
        <v>322</v>
      </c>
      <c r="D25" s="37" t="s">
        <v>302</v>
      </c>
      <c r="E25" s="36" t="s">
        <v>51</v>
      </c>
      <c r="F25" s="38" t="s">
        <v>1743</v>
      </c>
      <c r="G25" s="38" t="s">
        <v>828</v>
      </c>
      <c r="H25" s="38" t="s">
        <v>1742</v>
      </c>
      <c r="I25" s="38" t="s">
        <v>828</v>
      </c>
      <c r="J25" s="38" t="s">
        <v>1741</v>
      </c>
      <c r="K25" s="38" t="s">
        <v>828</v>
      </c>
      <c r="L25" s="34">
        <v>3778.5191705679999</v>
      </c>
      <c r="M25" s="38" t="s">
        <v>1740</v>
      </c>
      <c r="N25" s="34">
        <v>190902.8702036</v>
      </c>
      <c r="O25" s="38" t="s">
        <v>1739</v>
      </c>
    </row>
    <row r="26" spans="1:15" ht="24" customHeight="1" x14ac:dyDescent="0.25">
      <c r="A26" s="38" t="s">
        <v>605</v>
      </c>
      <c r="B26" s="37" t="s">
        <v>40</v>
      </c>
      <c r="C26" s="37" t="s">
        <v>604</v>
      </c>
      <c r="D26" s="37" t="s">
        <v>302</v>
      </c>
      <c r="E26" s="36" t="s">
        <v>407</v>
      </c>
      <c r="F26" s="38" t="s">
        <v>1738</v>
      </c>
      <c r="G26" s="38" t="s">
        <v>828</v>
      </c>
      <c r="H26" s="38" t="s">
        <v>1737</v>
      </c>
      <c r="I26" s="38" t="s">
        <v>828</v>
      </c>
      <c r="J26" s="38" t="s">
        <v>1736</v>
      </c>
      <c r="K26" s="38" t="s">
        <v>828</v>
      </c>
      <c r="L26" s="34">
        <v>3642.6185599999999</v>
      </c>
      <c r="M26" s="38" t="s">
        <v>1735</v>
      </c>
      <c r="N26" s="34">
        <v>194545.48876360001</v>
      </c>
      <c r="O26" s="38" t="s">
        <v>1734</v>
      </c>
    </row>
    <row r="27" spans="1:15" ht="39" customHeight="1" x14ac:dyDescent="0.25">
      <c r="A27" s="38" t="s">
        <v>505</v>
      </c>
      <c r="B27" s="37" t="s">
        <v>40</v>
      </c>
      <c r="C27" s="37" t="s">
        <v>504</v>
      </c>
      <c r="D27" s="37" t="s">
        <v>302</v>
      </c>
      <c r="E27" s="36" t="s">
        <v>120</v>
      </c>
      <c r="F27" s="38" t="s">
        <v>1733</v>
      </c>
      <c r="G27" s="38" t="s">
        <v>828</v>
      </c>
      <c r="H27" s="38" t="s">
        <v>1732</v>
      </c>
      <c r="I27" s="38" t="s">
        <v>828</v>
      </c>
      <c r="J27" s="38" t="s">
        <v>1731</v>
      </c>
      <c r="K27" s="38" t="s">
        <v>828</v>
      </c>
      <c r="L27" s="34">
        <v>3577.4813676160002</v>
      </c>
      <c r="M27" s="38" t="s">
        <v>1730</v>
      </c>
      <c r="N27" s="34">
        <v>198122.97013120001</v>
      </c>
      <c r="O27" s="38" t="s">
        <v>1729</v>
      </c>
    </row>
    <row r="28" spans="1:15" ht="24" customHeight="1" x14ac:dyDescent="0.25">
      <c r="A28" s="38" t="s">
        <v>1728</v>
      </c>
      <c r="B28" s="37" t="s">
        <v>40</v>
      </c>
      <c r="C28" s="37" t="s">
        <v>1727</v>
      </c>
      <c r="D28" s="37" t="s">
        <v>302</v>
      </c>
      <c r="E28" s="36" t="s">
        <v>407</v>
      </c>
      <c r="F28" s="38" t="s">
        <v>1726</v>
      </c>
      <c r="G28" s="38" t="s">
        <v>828</v>
      </c>
      <c r="H28" s="38" t="s">
        <v>1725</v>
      </c>
      <c r="I28" s="38" t="s">
        <v>828</v>
      </c>
      <c r="J28" s="38" t="s">
        <v>1724</v>
      </c>
      <c r="K28" s="38" t="s">
        <v>828</v>
      </c>
      <c r="L28" s="34">
        <v>3527.21564055</v>
      </c>
      <c r="M28" s="38" t="s">
        <v>1720</v>
      </c>
      <c r="N28" s="34">
        <v>201650.1857718</v>
      </c>
      <c r="O28" s="38" t="s">
        <v>1723</v>
      </c>
    </row>
    <row r="29" spans="1:15" ht="39" customHeight="1" x14ac:dyDescent="0.25">
      <c r="A29" s="38" t="s">
        <v>304</v>
      </c>
      <c r="B29" s="37" t="s">
        <v>40</v>
      </c>
      <c r="C29" s="37" t="s">
        <v>303</v>
      </c>
      <c r="D29" s="37" t="s">
        <v>302</v>
      </c>
      <c r="E29" s="36" t="s">
        <v>38</v>
      </c>
      <c r="F29" s="38" t="s">
        <v>1344</v>
      </c>
      <c r="G29" s="38" t="s">
        <v>828</v>
      </c>
      <c r="H29" s="38" t="s">
        <v>1722</v>
      </c>
      <c r="I29" s="38" t="s">
        <v>828</v>
      </c>
      <c r="J29" s="38" t="s">
        <v>1721</v>
      </c>
      <c r="K29" s="38" t="s">
        <v>828</v>
      </c>
      <c r="L29" s="34">
        <v>3524.4</v>
      </c>
      <c r="M29" s="38" t="s">
        <v>1720</v>
      </c>
      <c r="N29" s="34">
        <v>205174.58577179999</v>
      </c>
      <c r="O29" s="38" t="s">
        <v>1719</v>
      </c>
    </row>
    <row r="30" spans="1:15" ht="24" customHeight="1" x14ac:dyDescent="0.25">
      <c r="A30" s="38" t="s">
        <v>1718</v>
      </c>
      <c r="B30" s="37" t="s">
        <v>40</v>
      </c>
      <c r="C30" s="37" t="s">
        <v>1717</v>
      </c>
      <c r="D30" s="37" t="s">
        <v>302</v>
      </c>
      <c r="E30" s="36" t="s">
        <v>148</v>
      </c>
      <c r="F30" s="38" t="s">
        <v>1716</v>
      </c>
      <c r="G30" s="38" t="s">
        <v>828</v>
      </c>
      <c r="H30" s="38" t="s">
        <v>1715</v>
      </c>
      <c r="I30" s="38" t="s">
        <v>828</v>
      </c>
      <c r="J30" s="38" t="s">
        <v>1714</v>
      </c>
      <c r="K30" s="38" t="s">
        <v>828</v>
      </c>
      <c r="L30" s="34">
        <v>3402.2108106280002</v>
      </c>
      <c r="M30" s="38" t="s">
        <v>1713</v>
      </c>
      <c r="N30" s="34">
        <v>208576.79658240001</v>
      </c>
      <c r="O30" s="38" t="s">
        <v>1712</v>
      </c>
    </row>
    <row r="31" spans="1:15" ht="25.95" customHeight="1" x14ac:dyDescent="0.25">
      <c r="A31" s="38" t="s">
        <v>317</v>
      </c>
      <c r="B31" s="37" t="s">
        <v>40</v>
      </c>
      <c r="C31" s="37" t="s">
        <v>316</v>
      </c>
      <c r="D31" s="37" t="s">
        <v>302</v>
      </c>
      <c r="E31" s="36" t="s">
        <v>38</v>
      </c>
      <c r="F31" s="38" t="s">
        <v>1392</v>
      </c>
      <c r="G31" s="38" t="s">
        <v>828</v>
      </c>
      <c r="H31" s="38" t="s">
        <v>1711</v>
      </c>
      <c r="I31" s="38" t="s">
        <v>828</v>
      </c>
      <c r="J31" s="38" t="s">
        <v>1710</v>
      </c>
      <c r="K31" s="38" t="s">
        <v>828</v>
      </c>
      <c r="L31" s="34">
        <v>3099.6</v>
      </c>
      <c r="M31" s="38" t="s">
        <v>1709</v>
      </c>
      <c r="N31" s="34">
        <v>211676.39658239999</v>
      </c>
      <c r="O31" s="38" t="s">
        <v>1708</v>
      </c>
    </row>
    <row r="32" spans="1:15" ht="25.95" customHeight="1" x14ac:dyDescent="0.25">
      <c r="A32" s="38" t="s">
        <v>420</v>
      </c>
      <c r="B32" s="37" t="s">
        <v>40</v>
      </c>
      <c r="C32" s="37" t="s">
        <v>419</v>
      </c>
      <c r="D32" s="37" t="s">
        <v>302</v>
      </c>
      <c r="E32" s="36" t="s">
        <v>38</v>
      </c>
      <c r="F32" s="38" t="s">
        <v>1707</v>
      </c>
      <c r="G32" s="38" t="s">
        <v>828</v>
      </c>
      <c r="H32" s="38" t="s">
        <v>1706</v>
      </c>
      <c r="I32" s="38" t="s">
        <v>828</v>
      </c>
      <c r="J32" s="38" t="s">
        <v>1705</v>
      </c>
      <c r="K32" s="38" t="s">
        <v>828</v>
      </c>
      <c r="L32" s="34">
        <v>3077.44</v>
      </c>
      <c r="M32" s="38" t="s">
        <v>1704</v>
      </c>
      <c r="N32" s="34">
        <v>214753.83658239999</v>
      </c>
      <c r="O32" s="38" t="s">
        <v>1703</v>
      </c>
    </row>
    <row r="33" spans="1:15" ht="25.95" customHeight="1" x14ac:dyDescent="0.25">
      <c r="A33" s="38" t="s">
        <v>600</v>
      </c>
      <c r="B33" s="37" t="s">
        <v>40</v>
      </c>
      <c r="C33" s="37" t="s">
        <v>599</v>
      </c>
      <c r="D33" s="37" t="s">
        <v>302</v>
      </c>
      <c r="E33" s="36" t="s">
        <v>38</v>
      </c>
      <c r="F33" s="38" t="s">
        <v>1702</v>
      </c>
      <c r="G33" s="38" t="s">
        <v>828</v>
      </c>
      <c r="H33" s="38" t="s">
        <v>1701</v>
      </c>
      <c r="I33" s="38" t="s">
        <v>828</v>
      </c>
      <c r="J33" s="38" t="s">
        <v>1700</v>
      </c>
      <c r="K33" s="38" t="s">
        <v>828</v>
      </c>
      <c r="L33" s="34">
        <v>2894.9939549999999</v>
      </c>
      <c r="M33" s="38" t="s">
        <v>1699</v>
      </c>
      <c r="N33" s="34">
        <v>217648.8305374</v>
      </c>
      <c r="O33" s="38" t="s">
        <v>1698</v>
      </c>
    </row>
    <row r="34" spans="1:15" ht="39" customHeight="1" x14ac:dyDescent="0.25">
      <c r="A34" s="38" t="s">
        <v>425</v>
      </c>
      <c r="B34" s="37" t="s">
        <v>40</v>
      </c>
      <c r="C34" s="37" t="s">
        <v>424</v>
      </c>
      <c r="D34" s="37" t="s">
        <v>302</v>
      </c>
      <c r="E34" s="36" t="s">
        <v>38</v>
      </c>
      <c r="F34" s="38" t="s">
        <v>1697</v>
      </c>
      <c r="G34" s="38" t="s">
        <v>828</v>
      </c>
      <c r="H34" s="38" t="s">
        <v>1696</v>
      </c>
      <c r="I34" s="38" t="s">
        <v>828</v>
      </c>
      <c r="J34" s="38" t="s">
        <v>1695</v>
      </c>
      <c r="K34" s="38" t="s">
        <v>828</v>
      </c>
      <c r="L34" s="34">
        <v>2829.36</v>
      </c>
      <c r="M34" s="38" t="s">
        <v>1694</v>
      </c>
      <c r="N34" s="34">
        <v>220478.19053739999</v>
      </c>
      <c r="O34" s="38" t="s">
        <v>1693</v>
      </c>
    </row>
    <row r="35" spans="1:15" ht="52.05" customHeight="1" x14ac:dyDescent="0.25">
      <c r="A35" s="38" t="s">
        <v>1692</v>
      </c>
      <c r="B35" s="37" t="s">
        <v>40</v>
      </c>
      <c r="C35" s="37" t="s">
        <v>1691</v>
      </c>
      <c r="D35" s="37" t="s">
        <v>302</v>
      </c>
      <c r="E35" s="36" t="s">
        <v>148</v>
      </c>
      <c r="F35" s="38" t="s">
        <v>1690</v>
      </c>
      <c r="G35" s="38" t="s">
        <v>828</v>
      </c>
      <c r="H35" s="38" t="s">
        <v>1689</v>
      </c>
      <c r="I35" s="38" t="s">
        <v>828</v>
      </c>
      <c r="J35" s="38" t="s">
        <v>1688</v>
      </c>
      <c r="K35" s="38" t="s">
        <v>828</v>
      </c>
      <c r="L35" s="34">
        <v>2760.9738000000002</v>
      </c>
      <c r="M35" s="38" t="s">
        <v>1687</v>
      </c>
      <c r="N35" s="34">
        <v>223239.1643374</v>
      </c>
      <c r="O35" s="38" t="s">
        <v>1686</v>
      </c>
    </row>
    <row r="36" spans="1:15" ht="24" customHeight="1" x14ac:dyDescent="0.25">
      <c r="A36" s="38" t="s">
        <v>1685</v>
      </c>
      <c r="B36" s="37" t="s">
        <v>40</v>
      </c>
      <c r="C36" s="37" t="s">
        <v>1684</v>
      </c>
      <c r="D36" s="37" t="s">
        <v>824</v>
      </c>
      <c r="E36" s="36" t="s">
        <v>295</v>
      </c>
      <c r="F36" s="38" t="s">
        <v>1683</v>
      </c>
      <c r="G36" s="38" t="s">
        <v>828</v>
      </c>
      <c r="H36" s="38" t="s">
        <v>929</v>
      </c>
      <c r="I36" s="38" t="s">
        <v>828</v>
      </c>
      <c r="J36" s="38" t="s">
        <v>1682</v>
      </c>
      <c r="K36" s="38" t="s">
        <v>828</v>
      </c>
      <c r="L36" s="34">
        <v>2623.0400994659999</v>
      </c>
      <c r="M36" s="38" t="s">
        <v>1681</v>
      </c>
      <c r="N36" s="34">
        <v>225862.20443690001</v>
      </c>
      <c r="O36" s="38" t="s">
        <v>1680</v>
      </c>
    </row>
    <row r="37" spans="1:15" ht="25.95" customHeight="1" x14ac:dyDescent="0.25">
      <c r="A37" s="38" t="s">
        <v>653</v>
      </c>
      <c r="B37" s="37" t="s">
        <v>40</v>
      </c>
      <c r="C37" s="37" t="s">
        <v>652</v>
      </c>
      <c r="D37" s="37" t="s">
        <v>302</v>
      </c>
      <c r="E37" s="36" t="s">
        <v>38</v>
      </c>
      <c r="F37" s="38" t="s">
        <v>1679</v>
      </c>
      <c r="G37" s="38" t="s">
        <v>828</v>
      </c>
      <c r="H37" s="38" t="s">
        <v>1678</v>
      </c>
      <c r="I37" s="38" t="s">
        <v>828</v>
      </c>
      <c r="J37" s="38" t="s">
        <v>1677</v>
      </c>
      <c r="K37" s="38" t="s">
        <v>828</v>
      </c>
      <c r="L37" s="34">
        <v>2500.2503219999999</v>
      </c>
      <c r="M37" s="38" t="s">
        <v>1676</v>
      </c>
      <c r="N37" s="34">
        <v>228362.45475890001</v>
      </c>
      <c r="O37" s="38" t="s">
        <v>1675</v>
      </c>
    </row>
    <row r="38" spans="1:15" ht="24" customHeight="1" x14ac:dyDescent="0.25">
      <c r="A38" s="38" t="s">
        <v>1674</v>
      </c>
      <c r="B38" s="37" t="s">
        <v>40</v>
      </c>
      <c r="C38" s="37" t="s">
        <v>1673</v>
      </c>
      <c r="D38" s="37" t="s">
        <v>824</v>
      </c>
      <c r="E38" s="36" t="s">
        <v>295</v>
      </c>
      <c r="F38" s="38" t="s">
        <v>1672</v>
      </c>
      <c r="G38" s="38" t="s">
        <v>828</v>
      </c>
      <c r="H38" s="38" t="s">
        <v>1444</v>
      </c>
      <c r="I38" s="38" t="s">
        <v>828</v>
      </c>
      <c r="J38" s="38" t="s">
        <v>1671</v>
      </c>
      <c r="K38" s="38" t="s">
        <v>828</v>
      </c>
      <c r="L38" s="34">
        <v>2370.555696425</v>
      </c>
      <c r="M38" s="38" t="s">
        <v>1670</v>
      </c>
      <c r="N38" s="34">
        <v>230733.01045530001</v>
      </c>
      <c r="O38" s="38" t="s">
        <v>1669</v>
      </c>
    </row>
    <row r="39" spans="1:15" ht="24" customHeight="1" x14ac:dyDescent="0.25">
      <c r="A39" s="38" t="s">
        <v>455</v>
      </c>
      <c r="B39" s="37" t="s">
        <v>40</v>
      </c>
      <c r="C39" s="37" t="s">
        <v>454</v>
      </c>
      <c r="D39" s="37" t="s">
        <v>302</v>
      </c>
      <c r="E39" s="36" t="s">
        <v>148</v>
      </c>
      <c r="F39" s="38" t="s">
        <v>1668</v>
      </c>
      <c r="G39" s="38" t="s">
        <v>828</v>
      </c>
      <c r="H39" s="38" t="s">
        <v>1667</v>
      </c>
      <c r="I39" s="38" t="s">
        <v>828</v>
      </c>
      <c r="J39" s="38" t="s">
        <v>1666</v>
      </c>
      <c r="K39" s="38" t="s">
        <v>828</v>
      </c>
      <c r="L39" s="34">
        <v>2255.2403279999999</v>
      </c>
      <c r="M39" s="38" t="s">
        <v>1665</v>
      </c>
      <c r="N39" s="34">
        <v>232988.2507833</v>
      </c>
      <c r="O39" s="38" t="s">
        <v>1664</v>
      </c>
    </row>
    <row r="40" spans="1:15" ht="24" customHeight="1" x14ac:dyDescent="0.25">
      <c r="A40" s="38" t="s">
        <v>1663</v>
      </c>
      <c r="B40" s="37" t="s">
        <v>40</v>
      </c>
      <c r="C40" s="37" t="s">
        <v>1662</v>
      </c>
      <c r="D40" s="37" t="s">
        <v>824</v>
      </c>
      <c r="E40" s="36" t="s">
        <v>295</v>
      </c>
      <c r="F40" s="38" t="s">
        <v>1661</v>
      </c>
      <c r="G40" s="38" t="s">
        <v>828</v>
      </c>
      <c r="H40" s="38" t="s">
        <v>1408</v>
      </c>
      <c r="I40" s="38" t="s">
        <v>828</v>
      </c>
      <c r="J40" s="38" t="s">
        <v>1660</v>
      </c>
      <c r="K40" s="38" t="s">
        <v>828</v>
      </c>
      <c r="L40" s="34">
        <v>2198.4974680639998</v>
      </c>
      <c r="M40" s="38" t="s">
        <v>1659</v>
      </c>
      <c r="N40" s="34">
        <v>235186.74825139999</v>
      </c>
      <c r="O40" s="38" t="s">
        <v>1658</v>
      </c>
    </row>
    <row r="41" spans="1:15" ht="25.95" customHeight="1" x14ac:dyDescent="0.25">
      <c r="A41" s="38" t="s">
        <v>406</v>
      </c>
      <c r="B41" s="37" t="s">
        <v>40</v>
      </c>
      <c r="C41" s="37" t="s">
        <v>405</v>
      </c>
      <c r="D41" s="37" t="s">
        <v>302</v>
      </c>
      <c r="E41" s="36" t="s">
        <v>51</v>
      </c>
      <c r="F41" s="38" t="s">
        <v>1657</v>
      </c>
      <c r="G41" s="38" t="s">
        <v>828</v>
      </c>
      <c r="H41" s="38" t="s">
        <v>1656</v>
      </c>
      <c r="I41" s="38" t="s">
        <v>828</v>
      </c>
      <c r="J41" s="38" t="s">
        <v>1655</v>
      </c>
      <c r="K41" s="38" t="s">
        <v>828</v>
      </c>
      <c r="L41" s="34">
        <v>2117.1564436889998</v>
      </c>
      <c r="M41" s="38" t="s">
        <v>1654</v>
      </c>
      <c r="N41" s="34">
        <v>237303.90469510001</v>
      </c>
      <c r="O41" s="38" t="s">
        <v>1653</v>
      </c>
    </row>
    <row r="42" spans="1:15" ht="25.95" customHeight="1" x14ac:dyDescent="0.25">
      <c r="A42" s="38" t="s">
        <v>1652</v>
      </c>
      <c r="B42" s="37" t="s">
        <v>40</v>
      </c>
      <c r="C42" s="37" t="s">
        <v>1651</v>
      </c>
      <c r="D42" s="37" t="s">
        <v>302</v>
      </c>
      <c r="E42" s="36" t="s">
        <v>148</v>
      </c>
      <c r="F42" s="38" t="s">
        <v>1650</v>
      </c>
      <c r="G42" s="38" t="s">
        <v>828</v>
      </c>
      <c r="H42" s="38" t="s">
        <v>1649</v>
      </c>
      <c r="I42" s="38" t="s">
        <v>828</v>
      </c>
      <c r="J42" s="38" t="s">
        <v>1648</v>
      </c>
      <c r="K42" s="38" t="s">
        <v>828</v>
      </c>
      <c r="L42" s="34">
        <v>2078.9024450520001</v>
      </c>
      <c r="M42" s="38" t="s">
        <v>1647</v>
      </c>
      <c r="N42" s="34">
        <v>239382.80714019999</v>
      </c>
      <c r="O42" s="38" t="s">
        <v>1646</v>
      </c>
    </row>
    <row r="43" spans="1:15" ht="25.95" customHeight="1" x14ac:dyDescent="0.25">
      <c r="A43" s="38" t="s">
        <v>445</v>
      </c>
      <c r="B43" s="37" t="s">
        <v>40</v>
      </c>
      <c r="C43" s="37" t="s">
        <v>444</v>
      </c>
      <c r="D43" s="37" t="s">
        <v>302</v>
      </c>
      <c r="E43" s="36" t="s">
        <v>51</v>
      </c>
      <c r="F43" s="38" t="s">
        <v>1645</v>
      </c>
      <c r="G43" s="38" t="s">
        <v>828</v>
      </c>
      <c r="H43" s="38" t="s">
        <v>1644</v>
      </c>
      <c r="I43" s="38" t="s">
        <v>828</v>
      </c>
      <c r="J43" s="38" t="s">
        <v>1643</v>
      </c>
      <c r="K43" s="38" t="s">
        <v>828</v>
      </c>
      <c r="L43" s="34">
        <v>2005.813236</v>
      </c>
      <c r="M43" s="38" t="s">
        <v>1642</v>
      </c>
      <c r="N43" s="34">
        <v>241388.62037620001</v>
      </c>
      <c r="O43" s="38" t="s">
        <v>1641</v>
      </c>
    </row>
    <row r="44" spans="1:15" ht="24" customHeight="1" x14ac:dyDescent="0.25">
      <c r="A44" s="38" t="s">
        <v>1640</v>
      </c>
      <c r="B44" s="37" t="s">
        <v>40</v>
      </c>
      <c r="C44" s="37" t="s">
        <v>1639</v>
      </c>
      <c r="D44" s="37" t="s">
        <v>824</v>
      </c>
      <c r="E44" s="36" t="s">
        <v>295</v>
      </c>
      <c r="F44" s="38" t="s">
        <v>1638</v>
      </c>
      <c r="G44" s="38" t="s">
        <v>828</v>
      </c>
      <c r="H44" s="38" t="s">
        <v>1637</v>
      </c>
      <c r="I44" s="38" t="s">
        <v>828</v>
      </c>
      <c r="J44" s="38" t="s">
        <v>1636</v>
      </c>
      <c r="K44" s="38" t="s">
        <v>828</v>
      </c>
      <c r="L44" s="34">
        <v>1892.857379345</v>
      </c>
      <c r="M44" s="38" t="s">
        <v>1635</v>
      </c>
      <c r="N44" s="34">
        <v>243281.4777555</v>
      </c>
      <c r="O44" s="38" t="s">
        <v>1634</v>
      </c>
    </row>
    <row r="45" spans="1:15" ht="24" customHeight="1" x14ac:dyDescent="0.25">
      <c r="A45" s="38" t="s">
        <v>427</v>
      </c>
      <c r="B45" s="37" t="s">
        <v>40</v>
      </c>
      <c r="C45" s="37" t="s">
        <v>426</v>
      </c>
      <c r="D45" s="37" t="s">
        <v>302</v>
      </c>
      <c r="E45" s="36" t="s">
        <v>38</v>
      </c>
      <c r="F45" s="38" t="s">
        <v>1633</v>
      </c>
      <c r="G45" s="38" t="s">
        <v>828</v>
      </c>
      <c r="H45" s="38" t="s">
        <v>1632</v>
      </c>
      <c r="I45" s="38" t="s">
        <v>828</v>
      </c>
      <c r="J45" s="38" t="s">
        <v>1631</v>
      </c>
      <c r="K45" s="38" t="s">
        <v>828</v>
      </c>
      <c r="L45" s="34">
        <v>1861.36</v>
      </c>
      <c r="M45" s="38" t="s">
        <v>1630</v>
      </c>
      <c r="N45" s="34">
        <v>245142.83775549999</v>
      </c>
      <c r="O45" s="38" t="s">
        <v>1629</v>
      </c>
    </row>
    <row r="46" spans="1:15" ht="39" customHeight="1" x14ac:dyDescent="0.25">
      <c r="A46" s="38" t="s">
        <v>616</v>
      </c>
      <c r="B46" s="37" t="s">
        <v>40</v>
      </c>
      <c r="C46" s="37" t="s">
        <v>615</v>
      </c>
      <c r="D46" s="37" t="s">
        <v>302</v>
      </c>
      <c r="E46" s="36" t="s">
        <v>148</v>
      </c>
      <c r="F46" s="38" t="s">
        <v>1628</v>
      </c>
      <c r="G46" s="38" t="s">
        <v>828</v>
      </c>
      <c r="H46" s="38" t="s">
        <v>1627</v>
      </c>
      <c r="I46" s="38" t="s">
        <v>828</v>
      </c>
      <c r="J46" s="38" t="s">
        <v>1626</v>
      </c>
      <c r="K46" s="38" t="s">
        <v>828</v>
      </c>
      <c r="L46" s="34">
        <v>1734.5739599999999</v>
      </c>
      <c r="M46" s="38" t="s">
        <v>1625</v>
      </c>
      <c r="N46" s="34">
        <v>246877.4117155</v>
      </c>
      <c r="O46" s="38" t="s">
        <v>1624</v>
      </c>
    </row>
    <row r="47" spans="1:15" ht="25.95" customHeight="1" x14ac:dyDescent="0.25">
      <c r="A47" s="38" t="s">
        <v>471</v>
      </c>
      <c r="B47" s="37" t="s">
        <v>40</v>
      </c>
      <c r="C47" s="37" t="s">
        <v>470</v>
      </c>
      <c r="D47" s="37" t="s">
        <v>302</v>
      </c>
      <c r="E47" s="36" t="s">
        <v>77</v>
      </c>
      <c r="F47" s="38" t="s">
        <v>1623</v>
      </c>
      <c r="G47" s="38" t="s">
        <v>828</v>
      </c>
      <c r="H47" s="38" t="s">
        <v>1622</v>
      </c>
      <c r="I47" s="38" t="s">
        <v>828</v>
      </c>
      <c r="J47" s="38" t="s">
        <v>1621</v>
      </c>
      <c r="K47" s="38" t="s">
        <v>828</v>
      </c>
      <c r="L47" s="34">
        <v>1691.8357567999999</v>
      </c>
      <c r="M47" s="38" t="s">
        <v>1614</v>
      </c>
      <c r="N47" s="34">
        <v>248569.24747229999</v>
      </c>
      <c r="O47" s="38" t="s">
        <v>1620</v>
      </c>
    </row>
    <row r="48" spans="1:15" ht="25.95" customHeight="1" x14ac:dyDescent="0.25">
      <c r="A48" s="38" t="s">
        <v>1619</v>
      </c>
      <c r="B48" s="37" t="s">
        <v>40</v>
      </c>
      <c r="C48" s="37" t="s">
        <v>1618</v>
      </c>
      <c r="D48" s="37" t="s">
        <v>302</v>
      </c>
      <c r="E48" s="36" t="s">
        <v>120</v>
      </c>
      <c r="F48" s="38" t="s">
        <v>1617</v>
      </c>
      <c r="G48" s="38" t="s">
        <v>828</v>
      </c>
      <c r="H48" s="38" t="s">
        <v>1616</v>
      </c>
      <c r="I48" s="38" t="s">
        <v>828</v>
      </c>
      <c r="J48" s="38" t="s">
        <v>1615</v>
      </c>
      <c r="K48" s="38" t="s">
        <v>828</v>
      </c>
      <c r="L48" s="34">
        <v>1688.39180622</v>
      </c>
      <c r="M48" s="38" t="s">
        <v>1614</v>
      </c>
      <c r="N48" s="34">
        <v>250257.63927849999</v>
      </c>
      <c r="O48" s="38" t="s">
        <v>1613</v>
      </c>
    </row>
    <row r="49" spans="1:15" ht="24" customHeight="1" x14ac:dyDescent="0.25">
      <c r="A49" s="38" t="s">
        <v>1612</v>
      </c>
      <c r="B49" s="37" t="s">
        <v>40</v>
      </c>
      <c r="C49" s="37" t="s">
        <v>1611</v>
      </c>
      <c r="D49" s="37" t="s">
        <v>824</v>
      </c>
      <c r="E49" s="36" t="s">
        <v>295</v>
      </c>
      <c r="F49" s="38" t="s">
        <v>1610</v>
      </c>
      <c r="G49" s="38" t="s">
        <v>828</v>
      </c>
      <c r="H49" s="38" t="s">
        <v>1408</v>
      </c>
      <c r="I49" s="38" t="s">
        <v>828</v>
      </c>
      <c r="J49" s="38" t="s">
        <v>1609</v>
      </c>
      <c r="K49" s="38" t="s">
        <v>828</v>
      </c>
      <c r="L49" s="34">
        <v>1659.0167639040001</v>
      </c>
      <c r="M49" s="38" t="s">
        <v>1608</v>
      </c>
      <c r="N49" s="34">
        <v>251916.65604239999</v>
      </c>
      <c r="O49" s="38" t="s">
        <v>1607</v>
      </c>
    </row>
    <row r="50" spans="1:15" ht="39" customHeight="1" x14ac:dyDescent="0.25">
      <c r="A50" s="38" t="s">
        <v>462</v>
      </c>
      <c r="B50" s="37" t="s">
        <v>40</v>
      </c>
      <c r="C50" s="37" t="s">
        <v>461</v>
      </c>
      <c r="D50" s="37" t="s">
        <v>302</v>
      </c>
      <c r="E50" s="36" t="s">
        <v>120</v>
      </c>
      <c r="F50" s="38" t="s">
        <v>1606</v>
      </c>
      <c r="G50" s="38" t="s">
        <v>828</v>
      </c>
      <c r="H50" s="38" t="s">
        <v>1605</v>
      </c>
      <c r="I50" s="38" t="s">
        <v>828</v>
      </c>
      <c r="J50" s="38" t="s">
        <v>1604</v>
      </c>
      <c r="K50" s="38" t="s">
        <v>828</v>
      </c>
      <c r="L50" s="34">
        <v>1553.6011545599999</v>
      </c>
      <c r="M50" s="38" t="s">
        <v>1603</v>
      </c>
      <c r="N50" s="34">
        <v>253470.257197</v>
      </c>
      <c r="O50" s="38" t="s">
        <v>1602</v>
      </c>
    </row>
    <row r="51" spans="1:15" ht="39" customHeight="1" x14ac:dyDescent="0.25">
      <c r="A51" s="38" t="s">
        <v>447</v>
      </c>
      <c r="B51" s="37" t="s">
        <v>40</v>
      </c>
      <c r="C51" s="37" t="s">
        <v>446</v>
      </c>
      <c r="D51" s="37" t="s">
        <v>302</v>
      </c>
      <c r="E51" s="36" t="s">
        <v>51</v>
      </c>
      <c r="F51" s="38" t="s">
        <v>1601</v>
      </c>
      <c r="G51" s="38" t="s">
        <v>828</v>
      </c>
      <c r="H51" s="38" t="s">
        <v>1600</v>
      </c>
      <c r="I51" s="38" t="s">
        <v>828</v>
      </c>
      <c r="J51" s="38" t="s">
        <v>1599</v>
      </c>
      <c r="K51" s="38" t="s">
        <v>828</v>
      </c>
      <c r="L51" s="34">
        <v>1344.1599000000001</v>
      </c>
      <c r="M51" s="38" t="s">
        <v>1594</v>
      </c>
      <c r="N51" s="34">
        <v>254814.417097</v>
      </c>
      <c r="O51" s="38" t="s">
        <v>1598</v>
      </c>
    </row>
    <row r="52" spans="1:15" ht="24" customHeight="1" x14ac:dyDescent="0.25">
      <c r="A52" s="38" t="s">
        <v>641</v>
      </c>
      <c r="B52" s="37" t="s">
        <v>40</v>
      </c>
      <c r="C52" s="37" t="s">
        <v>640</v>
      </c>
      <c r="D52" s="37" t="s">
        <v>302</v>
      </c>
      <c r="E52" s="36" t="s">
        <v>148</v>
      </c>
      <c r="F52" s="38" t="s">
        <v>1597</v>
      </c>
      <c r="G52" s="38" t="s">
        <v>828</v>
      </c>
      <c r="H52" s="38" t="s">
        <v>1596</v>
      </c>
      <c r="I52" s="38" t="s">
        <v>828</v>
      </c>
      <c r="J52" s="38" t="s">
        <v>1595</v>
      </c>
      <c r="K52" s="38" t="s">
        <v>828</v>
      </c>
      <c r="L52" s="34">
        <v>1336.0205270500001</v>
      </c>
      <c r="M52" s="38" t="s">
        <v>1594</v>
      </c>
      <c r="N52" s="34">
        <v>256150.43762410001</v>
      </c>
      <c r="O52" s="38" t="s">
        <v>1593</v>
      </c>
    </row>
    <row r="53" spans="1:15" ht="24" customHeight="1" x14ac:dyDescent="0.25">
      <c r="A53" s="38" t="s">
        <v>1592</v>
      </c>
      <c r="B53" s="37" t="s">
        <v>40</v>
      </c>
      <c r="C53" s="37" t="s">
        <v>1591</v>
      </c>
      <c r="D53" s="37" t="s">
        <v>824</v>
      </c>
      <c r="E53" s="36" t="s">
        <v>295</v>
      </c>
      <c r="F53" s="38" t="s">
        <v>1590</v>
      </c>
      <c r="G53" s="38" t="s">
        <v>828</v>
      </c>
      <c r="H53" s="38" t="s">
        <v>1408</v>
      </c>
      <c r="I53" s="38" t="s">
        <v>828</v>
      </c>
      <c r="J53" s="38" t="s">
        <v>1589</v>
      </c>
      <c r="K53" s="38" t="s">
        <v>828</v>
      </c>
      <c r="L53" s="34">
        <v>1260.2040258879999</v>
      </c>
      <c r="M53" s="38" t="s">
        <v>1588</v>
      </c>
      <c r="N53" s="34">
        <v>257410.64165000001</v>
      </c>
      <c r="O53" s="38" t="s">
        <v>1587</v>
      </c>
    </row>
    <row r="54" spans="1:15" ht="25.95" customHeight="1" x14ac:dyDescent="0.25">
      <c r="A54" s="38" t="s">
        <v>367</v>
      </c>
      <c r="B54" s="37" t="s">
        <v>40</v>
      </c>
      <c r="C54" s="37" t="s">
        <v>366</v>
      </c>
      <c r="D54" s="37" t="s">
        <v>302</v>
      </c>
      <c r="E54" s="36" t="s">
        <v>77</v>
      </c>
      <c r="F54" s="38" t="s">
        <v>1586</v>
      </c>
      <c r="G54" s="38" t="s">
        <v>828</v>
      </c>
      <c r="H54" s="38" t="s">
        <v>1585</v>
      </c>
      <c r="I54" s="38" t="s">
        <v>828</v>
      </c>
      <c r="J54" s="38" t="s">
        <v>1584</v>
      </c>
      <c r="K54" s="38" t="s">
        <v>828</v>
      </c>
      <c r="L54" s="34">
        <v>1215.4458009719999</v>
      </c>
      <c r="M54" s="38" t="s">
        <v>1583</v>
      </c>
      <c r="N54" s="34">
        <v>258626.087451</v>
      </c>
      <c r="O54" s="38" t="s">
        <v>1582</v>
      </c>
    </row>
    <row r="55" spans="1:15" ht="24" customHeight="1" x14ac:dyDescent="0.25">
      <c r="A55" s="38" t="s">
        <v>1581</v>
      </c>
      <c r="B55" s="37" t="s">
        <v>40</v>
      </c>
      <c r="C55" s="37" t="s">
        <v>1580</v>
      </c>
      <c r="D55" s="37" t="s">
        <v>302</v>
      </c>
      <c r="E55" s="36" t="s">
        <v>148</v>
      </c>
      <c r="F55" s="38" t="s">
        <v>1579</v>
      </c>
      <c r="G55" s="38" t="s">
        <v>828</v>
      </c>
      <c r="H55" s="38" t="s">
        <v>1578</v>
      </c>
      <c r="I55" s="38" t="s">
        <v>828</v>
      </c>
      <c r="J55" s="38" t="s">
        <v>1577</v>
      </c>
      <c r="K55" s="38" t="s">
        <v>828</v>
      </c>
      <c r="L55" s="34">
        <v>1130.3385803709998</v>
      </c>
      <c r="M55" s="38" t="s">
        <v>1576</v>
      </c>
      <c r="N55" s="34">
        <v>259756.42603140001</v>
      </c>
      <c r="O55" s="38" t="s">
        <v>1575</v>
      </c>
    </row>
    <row r="56" spans="1:15" ht="24" customHeight="1" x14ac:dyDescent="0.25">
      <c r="A56" s="38" t="s">
        <v>1574</v>
      </c>
      <c r="B56" s="37" t="s">
        <v>40</v>
      </c>
      <c r="C56" s="37" t="s">
        <v>1573</v>
      </c>
      <c r="D56" s="37" t="s">
        <v>824</v>
      </c>
      <c r="E56" s="36" t="s">
        <v>295</v>
      </c>
      <c r="F56" s="38" t="s">
        <v>1572</v>
      </c>
      <c r="G56" s="38" t="s">
        <v>828</v>
      </c>
      <c r="H56" s="38" t="s">
        <v>1571</v>
      </c>
      <c r="I56" s="38" t="s">
        <v>828</v>
      </c>
      <c r="J56" s="38" t="s">
        <v>1570</v>
      </c>
      <c r="K56" s="38" t="s">
        <v>828</v>
      </c>
      <c r="L56" s="34">
        <v>1072.4769744</v>
      </c>
      <c r="M56" s="38" t="s">
        <v>1563</v>
      </c>
      <c r="N56" s="34">
        <v>260828.90300580001</v>
      </c>
      <c r="O56" s="38" t="s">
        <v>1569</v>
      </c>
    </row>
    <row r="57" spans="1:15" ht="24" customHeight="1" x14ac:dyDescent="0.25">
      <c r="A57" s="38" t="s">
        <v>1568</v>
      </c>
      <c r="B57" s="37" t="s">
        <v>40</v>
      </c>
      <c r="C57" s="37" t="s">
        <v>1567</v>
      </c>
      <c r="D57" s="37" t="s">
        <v>824</v>
      </c>
      <c r="E57" s="36" t="s">
        <v>295</v>
      </c>
      <c r="F57" s="38" t="s">
        <v>1566</v>
      </c>
      <c r="G57" s="38" t="s">
        <v>828</v>
      </c>
      <c r="H57" s="38" t="s">
        <v>1565</v>
      </c>
      <c r="I57" s="38" t="s">
        <v>828</v>
      </c>
      <c r="J57" s="38" t="s">
        <v>1564</v>
      </c>
      <c r="K57" s="38" t="s">
        <v>828</v>
      </c>
      <c r="L57" s="34">
        <v>1059.445305732</v>
      </c>
      <c r="M57" s="38" t="s">
        <v>1563</v>
      </c>
      <c r="N57" s="34">
        <v>261888.34831150001</v>
      </c>
      <c r="O57" s="38" t="s">
        <v>1562</v>
      </c>
    </row>
    <row r="58" spans="1:15" ht="39" customHeight="1" x14ac:dyDescent="0.25">
      <c r="A58" s="38" t="s">
        <v>365</v>
      </c>
      <c r="B58" s="37" t="s">
        <v>40</v>
      </c>
      <c r="C58" s="37" t="s">
        <v>364</v>
      </c>
      <c r="D58" s="37" t="s">
        <v>302</v>
      </c>
      <c r="E58" s="36" t="s">
        <v>51</v>
      </c>
      <c r="F58" s="38" t="s">
        <v>1561</v>
      </c>
      <c r="G58" s="38" t="s">
        <v>828</v>
      </c>
      <c r="H58" s="38" t="s">
        <v>1532</v>
      </c>
      <c r="I58" s="38" t="s">
        <v>828</v>
      </c>
      <c r="J58" s="38" t="s">
        <v>1560</v>
      </c>
      <c r="K58" s="38" t="s">
        <v>828</v>
      </c>
      <c r="L58" s="34">
        <v>1034.89265</v>
      </c>
      <c r="M58" s="38" t="s">
        <v>1553</v>
      </c>
      <c r="N58" s="34">
        <v>262923.24096149998</v>
      </c>
      <c r="O58" s="38" t="s">
        <v>1559</v>
      </c>
    </row>
    <row r="59" spans="1:15" ht="24" customHeight="1" x14ac:dyDescent="0.25">
      <c r="A59" s="38" t="s">
        <v>1558</v>
      </c>
      <c r="B59" s="37" t="s">
        <v>40</v>
      </c>
      <c r="C59" s="37" t="s">
        <v>1557</v>
      </c>
      <c r="D59" s="37" t="s">
        <v>824</v>
      </c>
      <c r="E59" s="36" t="s">
        <v>295</v>
      </c>
      <c r="F59" s="38" t="s">
        <v>1556</v>
      </c>
      <c r="G59" s="38" t="s">
        <v>828</v>
      </c>
      <c r="H59" s="38" t="s">
        <v>1555</v>
      </c>
      <c r="I59" s="38" t="s">
        <v>828</v>
      </c>
      <c r="J59" s="38" t="s">
        <v>1554</v>
      </c>
      <c r="K59" s="38" t="s">
        <v>828</v>
      </c>
      <c r="L59" s="34">
        <v>1031.7324211319999</v>
      </c>
      <c r="M59" s="38" t="s">
        <v>1553</v>
      </c>
      <c r="N59" s="34">
        <v>263954.9733826</v>
      </c>
      <c r="O59" s="38" t="s">
        <v>1552</v>
      </c>
    </row>
    <row r="60" spans="1:15" ht="25.95" customHeight="1" x14ac:dyDescent="0.25">
      <c r="A60" s="38" t="s">
        <v>433</v>
      </c>
      <c r="B60" s="37" t="s">
        <v>40</v>
      </c>
      <c r="C60" s="37" t="s">
        <v>432</v>
      </c>
      <c r="D60" s="37" t="s">
        <v>302</v>
      </c>
      <c r="E60" s="36" t="s">
        <v>148</v>
      </c>
      <c r="F60" s="38" t="s">
        <v>1551</v>
      </c>
      <c r="G60" s="38" t="s">
        <v>828</v>
      </c>
      <c r="H60" s="38" t="s">
        <v>1550</v>
      </c>
      <c r="I60" s="38" t="s">
        <v>828</v>
      </c>
      <c r="J60" s="38" t="s">
        <v>1549</v>
      </c>
      <c r="K60" s="38" t="s">
        <v>828</v>
      </c>
      <c r="L60" s="34">
        <v>923.42116627200005</v>
      </c>
      <c r="M60" s="38" t="s">
        <v>1537</v>
      </c>
      <c r="N60" s="34">
        <v>264878.39454890002</v>
      </c>
      <c r="O60" s="38" t="s">
        <v>1548</v>
      </c>
    </row>
    <row r="61" spans="1:15" ht="25.95" customHeight="1" x14ac:dyDescent="0.25">
      <c r="A61" s="38" t="s">
        <v>808</v>
      </c>
      <c r="B61" s="37" t="s">
        <v>40</v>
      </c>
      <c r="C61" s="37" t="s">
        <v>807</v>
      </c>
      <c r="D61" s="37" t="s">
        <v>302</v>
      </c>
      <c r="E61" s="36" t="s">
        <v>51</v>
      </c>
      <c r="F61" s="38" t="s">
        <v>1547</v>
      </c>
      <c r="G61" s="38" t="s">
        <v>828</v>
      </c>
      <c r="H61" s="38" t="s">
        <v>1546</v>
      </c>
      <c r="I61" s="38" t="s">
        <v>828</v>
      </c>
      <c r="J61" s="38" t="s">
        <v>1545</v>
      </c>
      <c r="K61" s="38" t="s">
        <v>828</v>
      </c>
      <c r="L61" s="34">
        <v>903.98614452000004</v>
      </c>
      <c r="M61" s="38" t="s">
        <v>1537</v>
      </c>
      <c r="N61" s="34">
        <v>265782.38069339999</v>
      </c>
      <c r="O61" s="38" t="s">
        <v>1544</v>
      </c>
    </row>
    <row r="62" spans="1:15" ht="39" customHeight="1" x14ac:dyDescent="0.25">
      <c r="A62" s="38" t="s">
        <v>820</v>
      </c>
      <c r="B62" s="37" t="s">
        <v>40</v>
      </c>
      <c r="C62" s="37" t="s">
        <v>819</v>
      </c>
      <c r="D62" s="37" t="s">
        <v>302</v>
      </c>
      <c r="E62" s="36" t="s">
        <v>120</v>
      </c>
      <c r="F62" s="38" t="s">
        <v>1070</v>
      </c>
      <c r="G62" s="38" t="s">
        <v>828</v>
      </c>
      <c r="H62" s="38" t="s">
        <v>1543</v>
      </c>
      <c r="I62" s="38" t="s">
        <v>828</v>
      </c>
      <c r="J62" s="38" t="s">
        <v>1542</v>
      </c>
      <c r="K62" s="38" t="s">
        <v>828</v>
      </c>
      <c r="L62" s="34">
        <v>899.7</v>
      </c>
      <c r="M62" s="38" t="s">
        <v>1537</v>
      </c>
      <c r="N62" s="34">
        <v>266682.0806934</v>
      </c>
      <c r="O62" s="38" t="s">
        <v>1541</v>
      </c>
    </row>
    <row r="63" spans="1:15" ht="24" customHeight="1" x14ac:dyDescent="0.25">
      <c r="A63" s="38" t="s">
        <v>438</v>
      </c>
      <c r="B63" s="37" t="s">
        <v>40</v>
      </c>
      <c r="C63" s="37" t="s">
        <v>437</v>
      </c>
      <c r="D63" s="37" t="s">
        <v>302</v>
      </c>
      <c r="E63" s="36" t="s">
        <v>407</v>
      </c>
      <c r="F63" s="38" t="s">
        <v>1540</v>
      </c>
      <c r="G63" s="38" t="s">
        <v>828</v>
      </c>
      <c r="H63" s="38" t="s">
        <v>1539</v>
      </c>
      <c r="I63" s="38" t="s">
        <v>828</v>
      </c>
      <c r="J63" s="38" t="s">
        <v>1538</v>
      </c>
      <c r="K63" s="38" t="s">
        <v>828</v>
      </c>
      <c r="L63" s="34">
        <v>894.38270976000001</v>
      </c>
      <c r="M63" s="38" t="s">
        <v>1537</v>
      </c>
      <c r="N63" s="34">
        <v>267576.46340319997</v>
      </c>
      <c r="O63" s="38" t="s">
        <v>1536</v>
      </c>
    </row>
    <row r="64" spans="1:15" ht="24" customHeight="1" x14ac:dyDescent="0.25">
      <c r="A64" s="38" t="s">
        <v>1535</v>
      </c>
      <c r="B64" s="37" t="s">
        <v>40</v>
      </c>
      <c r="C64" s="37" t="s">
        <v>1534</v>
      </c>
      <c r="D64" s="37" t="s">
        <v>302</v>
      </c>
      <c r="E64" s="36" t="s">
        <v>407</v>
      </c>
      <c r="F64" s="38" t="s">
        <v>1533</v>
      </c>
      <c r="G64" s="38" t="s">
        <v>828</v>
      </c>
      <c r="H64" s="38" t="s">
        <v>1532</v>
      </c>
      <c r="I64" s="38" t="s">
        <v>828</v>
      </c>
      <c r="J64" s="38" t="s">
        <v>1531</v>
      </c>
      <c r="K64" s="38" t="s">
        <v>828</v>
      </c>
      <c r="L64" s="34">
        <v>885.30695694099995</v>
      </c>
      <c r="M64" s="38" t="s">
        <v>1522</v>
      </c>
      <c r="N64" s="34">
        <v>268461.77036010002</v>
      </c>
      <c r="O64" s="38" t="s">
        <v>1530</v>
      </c>
    </row>
    <row r="65" spans="1:15" ht="39" customHeight="1" x14ac:dyDescent="0.25">
      <c r="A65" s="38" t="s">
        <v>796</v>
      </c>
      <c r="B65" s="37" t="s">
        <v>40</v>
      </c>
      <c r="C65" s="37" t="s">
        <v>795</v>
      </c>
      <c r="D65" s="37" t="s">
        <v>302</v>
      </c>
      <c r="E65" s="36" t="s">
        <v>120</v>
      </c>
      <c r="F65" s="38" t="s">
        <v>1529</v>
      </c>
      <c r="G65" s="38" t="s">
        <v>828</v>
      </c>
      <c r="H65" s="38" t="s">
        <v>1528</v>
      </c>
      <c r="I65" s="38" t="s">
        <v>828</v>
      </c>
      <c r="J65" s="38" t="s">
        <v>1527</v>
      </c>
      <c r="K65" s="38" t="s">
        <v>828</v>
      </c>
      <c r="L65" s="34">
        <v>872.32</v>
      </c>
      <c r="M65" s="38" t="s">
        <v>1522</v>
      </c>
      <c r="N65" s="34">
        <v>269334.09036009997</v>
      </c>
      <c r="O65" s="38" t="s">
        <v>1526</v>
      </c>
    </row>
    <row r="66" spans="1:15" ht="25.95" customHeight="1" x14ac:dyDescent="0.25">
      <c r="A66" s="38" t="s">
        <v>404</v>
      </c>
      <c r="B66" s="37" t="s">
        <v>40</v>
      </c>
      <c r="C66" s="37" t="s">
        <v>403</v>
      </c>
      <c r="D66" s="37" t="s">
        <v>302</v>
      </c>
      <c r="E66" s="36" t="s">
        <v>51</v>
      </c>
      <c r="F66" s="38" t="s">
        <v>1525</v>
      </c>
      <c r="G66" s="38" t="s">
        <v>828</v>
      </c>
      <c r="H66" s="38" t="s">
        <v>1524</v>
      </c>
      <c r="I66" s="38" t="s">
        <v>828</v>
      </c>
      <c r="J66" s="38" t="s">
        <v>1523</v>
      </c>
      <c r="K66" s="38" t="s">
        <v>828</v>
      </c>
      <c r="L66" s="34">
        <v>867.50201769</v>
      </c>
      <c r="M66" s="38" t="s">
        <v>1522</v>
      </c>
      <c r="N66" s="34">
        <v>270201.59237780003</v>
      </c>
      <c r="O66" s="38" t="s">
        <v>1521</v>
      </c>
    </row>
    <row r="67" spans="1:15" ht="25.95" customHeight="1" x14ac:dyDescent="0.25">
      <c r="A67" s="38" t="s">
        <v>1520</v>
      </c>
      <c r="B67" s="37" t="s">
        <v>40</v>
      </c>
      <c r="C67" s="37" t="s">
        <v>1519</v>
      </c>
      <c r="D67" s="37" t="s">
        <v>302</v>
      </c>
      <c r="E67" s="36" t="s">
        <v>407</v>
      </c>
      <c r="F67" s="38" t="s">
        <v>1518</v>
      </c>
      <c r="G67" s="38" t="s">
        <v>828</v>
      </c>
      <c r="H67" s="38" t="s">
        <v>1517</v>
      </c>
      <c r="I67" s="38" t="s">
        <v>828</v>
      </c>
      <c r="J67" s="38" t="s">
        <v>1516</v>
      </c>
      <c r="K67" s="38" t="s">
        <v>828</v>
      </c>
      <c r="L67" s="34">
        <v>776.39763600000003</v>
      </c>
      <c r="M67" s="38" t="s">
        <v>1510</v>
      </c>
      <c r="N67" s="34">
        <v>270977.99001379998</v>
      </c>
      <c r="O67" s="38" t="s">
        <v>1515</v>
      </c>
    </row>
    <row r="68" spans="1:15" ht="24" customHeight="1" x14ac:dyDescent="0.25">
      <c r="A68" s="38" t="s">
        <v>1514</v>
      </c>
      <c r="B68" s="37" t="s">
        <v>40</v>
      </c>
      <c r="C68" s="37" t="s">
        <v>1513</v>
      </c>
      <c r="D68" s="37" t="s">
        <v>824</v>
      </c>
      <c r="E68" s="36" t="s">
        <v>295</v>
      </c>
      <c r="F68" s="38" t="s">
        <v>1512</v>
      </c>
      <c r="G68" s="38" t="s">
        <v>828</v>
      </c>
      <c r="H68" s="38" t="s">
        <v>929</v>
      </c>
      <c r="I68" s="38" t="s">
        <v>828</v>
      </c>
      <c r="J68" s="38" t="s">
        <v>1511</v>
      </c>
      <c r="K68" s="38" t="s">
        <v>828</v>
      </c>
      <c r="L68" s="34">
        <v>747.83530446600003</v>
      </c>
      <c r="M68" s="38" t="s">
        <v>1510</v>
      </c>
      <c r="N68" s="34">
        <v>271725.82531829999</v>
      </c>
      <c r="O68" s="38" t="s">
        <v>1509</v>
      </c>
    </row>
    <row r="69" spans="1:15" ht="24" customHeight="1" x14ac:dyDescent="0.25">
      <c r="A69" s="38" t="s">
        <v>1508</v>
      </c>
      <c r="B69" s="37" t="s">
        <v>40</v>
      </c>
      <c r="C69" s="37" t="s">
        <v>1507</v>
      </c>
      <c r="D69" s="37" t="s">
        <v>824</v>
      </c>
      <c r="E69" s="36" t="s">
        <v>295</v>
      </c>
      <c r="F69" s="38" t="s">
        <v>1506</v>
      </c>
      <c r="G69" s="38" t="s">
        <v>828</v>
      </c>
      <c r="H69" s="38" t="s">
        <v>1505</v>
      </c>
      <c r="I69" s="38" t="s">
        <v>828</v>
      </c>
      <c r="J69" s="38" t="s">
        <v>1504</v>
      </c>
      <c r="K69" s="38" t="s">
        <v>828</v>
      </c>
      <c r="L69" s="34">
        <v>687.50748120000003</v>
      </c>
      <c r="M69" s="38" t="s">
        <v>1503</v>
      </c>
      <c r="N69" s="34">
        <v>272413.33279950003</v>
      </c>
      <c r="O69" s="38" t="s">
        <v>1502</v>
      </c>
    </row>
    <row r="70" spans="1:15" ht="24" customHeight="1" x14ac:dyDescent="0.25">
      <c r="A70" s="38" t="s">
        <v>1501</v>
      </c>
      <c r="B70" s="37" t="s">
        <v>40</v>
      </c>
      <c r="C70" s="37" t="s">
        <v>1500</v>
      </c>
      <c r="D70" s="37" t="s">
        <v>824</v>
      </c>
      <c r="E70" s="36" t="s">
        <v>295</v>
      </c>
      <c r="F70" s="38" t="s">
        <v>1499</v>
      </c>
      <c r="G70" s="38" t="s">
        <v>828</v>
      </c>
      <c r="H70" s="38" t="s">
        <v>1408</v>
      </c>
      <c r="I70" s="38" t="s">
        <v>828</v>
      </c>
      <c r="J70" s="38" t="s">
        <v>1498</v>
      </c>
      <c r="K70" s="38" t="s">
        <v>828</v>
      </c>
      <c r="L70" s="34">
        <v>661.02726880800003</v>
      </c>
      <c r="M70" s="38" t="s">
        <v>1497</v>
      </c>
      <c r="N70" s="34">
        <v>273074.36006829998</v>
      </c>
      <c r="O70" s="38" t="s">
        <v>1496</v>
      </c>
    </row>
    <row r="71" spans="1:15" ht="24" customHeight="1" x14ac:dyDescent="0.25">
      <c r="A71" s="38" t="s">
        <v>609</v>
      </c>
      <c r="B71" s="37" t="s">
        <v>40</v>
      </c>
      <c r="C71" s="37" t="s">
        <v>608</v>
      </c>
      <c r="D71" s="37" t="s">
        <v>302</v>
      </c>
      <c r="E71" s="36" t="s">
        <v>407</v>
      </c>
      <c r="F71" s="38" t="s">
        <v>1495</v>
      </c>
      <c r="G71" s="38" t="s">
        <v>828</v>
      </c>
      <c r="H71" s="38" t="s">
        <v>1494</v>
      </c>
      <c r="I71" s="38" t="s">
        <v>828</v>
      </c>
      <c r="J71" s="38" t="s">
        <v>1493</v>
      </c>
      <c r="K71" s="38" t="s">
        <v>828</v>
      </c>
      <c r="L71" s="34">
        <v>611.89014599999996</v>
      </c>
      <c r="M71" s="38" t="s">
        <v>1492</v>
      </c>
      <c r="N71" s="34">
        <v>273686.2502143</v>
      </c>
      <c r="O71" s="38" t="s">
        <v>1491</v>
      </c>
    </row>
    <row r="72" spans="1:15" ht="39" customHeight="1" x14ac:dyDescent="0.25">
      <c r="A72" s="38" t="s">
        <v>334</v>
      </c>
      <c r="B72" s="37" t="s">
        <v>40</v>
      </c>
      <c r="C72" s="37" t="s">
        <v>333</v>
      </c>
      <c r="D72" s="37" t="s">
        <v>302</v>
      </c>
      <c r="E72" s="36" t="s">
        <v>38</v>
      </c>
      <c r="F72" s="38" t="s">
        <v>1144</v>
      </c>
      <c r="G72" s="38" t="s">
        <v>828</v>
      </c>
      <c r="H72" s="38" t="s">
        <v>1490</v>
      </c>
      <c r="I72" s="38" t="s">
        <v>828</v>
      </c>
      <c r="J72" s="38" t="s">
        <v>1490</v>
      </c>
      <c r="K72" s="38" t="s">
        <v>828</v>
      </c>
      <c r="L72" s="34">
        <v>510.22</v>
      </c>
      <c r="M72" s="38" t="s">
        <v>1479</v>
      </c>
      <c r="N72" s="34">
        <v>274196.47021429997</v>
      </c>
      <c r="O72" s="38" t="s">
        <v>1489</v>
      </c>
    </row>
    <row r="73" spans="1:15" ht="25.95" customHeight="1" x14ac:dyDescent="0.25">
      <c r="A73" s="38" t="s">
        <v>1488</v>
      </c>
      <c r="B73" s="37" t="s">
        <v>40</v>
      </c>
      <c r="C73" s="37" t="s">
        <v>1487</v>
      </c>
      <c r="D73" s="37" t="s">
        <v>824</v>
      </c>
      <c r="E73" s="36" t="s">
        <v>295</v>
      </c>
      <c r="F73" s="38" t="s">
        <v>1486</v>
      </c>
      <c r="G73" s="38" t="s">
        <v>828</v>
      </c>
      <c r="H73" s="38" t="s">
        <v>1485</v>
      </c>
      <c r="I73" s="38" t="s">
        <v>828</v>
      </c>
      <c r="J73" s="38" t="s">
        <v>1484</v>
      </c>
      <c r="K73" s="38" t="s">
        <v>828</v>
      </c>
      <c r="L73" s="34">
        <v>501.10446967399997</v>
      </c>
      <c r="M73" s="38" t="s">
        <v>1479</v>
      </c>
      <c r="N73" s="34">
        <v>274697.57468399999</v>
      </c>
      <c r="O73" s="38" t="s">
        <v>1483</v>
      </c>
    </row>
    <row r="74" spans="1:15" ht="39" customHeight="1" x14ac:dyDescent="0.25">
      <c r="A74" s="38" t="s">
        <v>476</v>
      </c>
      <c r="B74" s="37" t="s">
        <v>40</v>
      </c>
      <c r="C74" s="37" t="s">
        <v>475</v>
      </c>
      <c r="D74" s="37" t="s">
        <v>302</v>
      </c>
      <c r="E74" s="36" t="s">
        <v>51</v>
      </c>
      <c r="F74" s="38" t="s">
        <v>1482</v>
      </c>
      <c r="G74" s="38" t="s">
        <v>828</v>
      </c>
      <c r="H74" s="38" t="s">
        <v>1481</v>
      </c>
      <c r="I74" s="38" t="s">
        <v>828</v>
      </c>
      <c r="J74" s="38" t="s">
        <v>1480</v>
      </c>
      <c r="K74" s="38" t="s">
        <v>828</v>
      </c>
      <c r="L74" s="34">
        <v>500.49977999999999</v>
      </c>
      <c r="M74" s="38" t="s">
        <v>1479</v>
      </c>
      <c r="N74" s="34">
        <v>275198.074464</v>
      </c>
      <c r="O74" s="38" t="s">
        <v>1478</v>
      </c>
    </row>
    <row r="75" spans="1:15" ht="25.95" customHeight="1" x14ac:dyDescent="0.25">
      <c r="A75" s="38" t="s">
        <v>487</v>
      </c>
      <c r="B75" s="37" t="s">
        <v>40</v>
      </c>
      <c r="C75" s="37" t="s">
        <v>486</v>
      </c>
      <c r="D75" s="37" t="s">
        <v>302</v>
      </c>
      <c r="E75" s="36" t="s">
        <v>148</v>
      </c>
      <c r="F75" s="38" t="s">
        <v>1477</v>
      </c>
      <c r="G75" s="38" t="s">
        <v>828</v>
      </c>
      <c r="H75" s="38" t="s">
        <v>1476</v>
      </c>
      <c r="I75" s="38" t="s">
        <v>828</v>
      </c>
      <c r="J75" s="38" t="s">
        <v>1475</v>
      </c>
      <c r="K75" s="38" t="s">
        <v>828</v>
      </c>
      <c r="L75" s="34">
        <v>487.67026098399998</v>
      </c>
      <c r="M75" s="38" t="s">
        <v>1466</v>
      </c>
      <c r="N75" s="34">
        <v>275685.744725</v>
      </c>
      <c r="O75" s="38" t="s">
        <v>1474</v>
      </c>
    </row>
    <row r="76" spans="1:15" ht="25.95" customHeight="1" x14ac:dyDescent="0.25">
      <c r="A76" s="38" t="s">
        <v>806</v>
      </c>
      <c r="B76" s="37" t="s">
        <v>40</v>
      </c>
      <c r="C76" s="37" t="s">
        <v>805</v>
      </c>
      <c r="D76" s="37" t="s">
        <v>302</v>
      </c>
      <c r="E76" s="36" t="s">
        <v>51</v>
      </c>
      <c r="F76" s="38" t="s">
        <v>1473</v>
      </c>
      <c r="G76" s="38" t="s">
        <v>828</v>
      </c>
      <c r="H76" s="38" t="s">
        <v>1472</v>
      </c>
      <c r="I76" s="38" t="s">
        <v>828</v>
      </c>
      <c r="J76" s="38" t="s">
        <v>1471</v>
      </c>
      <c r="K76" s="38" t="s">
        <v>828</v>
      </c>
      <c r="L76" s="34">
        <v>485.1</v>
      </c>
      <c r="M76" s="38" t="s">
        <v>1466</v>
      </c>
      <c r="N76" s="34">
        <v>276170.84472499997</v>
      </c>
      <c r="O76" s="38" t="s">
        <v>1470</v>
      </c>
    </row>
    <row r="77" spans="1:15" ht="24" customHeight="1" x14ac:dyDescent="0.25">
      <c r="A77" s="38" t="s">
        <v>607</v>
      </c>
      <c r="B77" s="37" t="s">
        <v>40</v>
      </c>
      <c r="C77" s="37" t="s">
        <v>606</v>
      </c>
      <c r="D77" s="37" t="s">
        <v>302</v>
      </c>
      <c r="E77" s="36" t="s">
        <v>407</v>
      </c>
      <c r="F77" s="38" t="s">
        <v>1469</v>
      </c>
      <c r="G77" s="38" t="s">
        <v>828</v>
      </c>
      <c r="H77" s="38" t="s">
        <v>1468</v>
      </c>
      <c r="I77" s="38" t="s">
        <v>828</v>
      </c>
      <c r="J77" s="38" t="s">
        <v>1467</v>
      </c>
      <c r="K77" s="38" t="s">
        <v>828</v>
      </c>
      <c r="L77" s="34">
        <v>482.11456000000004</v>
      </c>
      <c r="M77" s="38" t="s">
        <v>1466</v>
      </c>
      <c r="N77" s="34">
        <v>276652.95928499999</v>
      </c>
      <c r="O77" s="38" t="s">
        <v>1465</v>
      </c>
    </row>
    <row r="78" spans="1:15" ht="25.95" customHeight="1" x14ac:dyDescent="0.25">
      <c r="A78" s="38" t="s">
        <v>618</v>
      </c>
      <c r="B78" s="37" t="s">
        <v>40</v>
      </c>
      <c r="C78" s="37" t="s">
        <v>617</v>
      </c>
      <c r="D78" s="37" t="s">
        <v>302</v>
      </c>
      <c r="E78" s="36" t="s">
        <v>77</v>
      </c>
      <c r="F78" s="38" t="s">
        <v>1464</v>
      </c>
      <c r="G78" s="38" t="s">
        <v>828</v>
      </c>
      <c r="H78" s="38" t="s">
        <v>1463</v>
      </c>
      <c r="I78" s="38" t="s">
        <v>828</v>
      </c>
      <c r="J78" s="38" t="s">
        <v>1462</v>
      </c>
      <c r="K78" s="38" t="s">
        <v>828</v>
      </c>
      <c r="L78" s="34">
        <v>452.35968019199998</v>
      </c>
      <c r="M78" s="38" t="s">
        <v>1442</v>
      </c>
      <c r="N78" s="34">
        <v>277105.31896519999</v>
      </c>
      <c r="O78" s="38" t="s">
        <v>1461</v>
      </c>
    </row>
    <row r="79" spans="1:15" ht="25.95" customHeight="1" x14ac:dyDescent="0.25">
      <c r="A79" s="38" t="s">
        <v>1460</v>
      </c>
      <c r="B79" s="37" t="s">
        <v>40</v>
      </c>
      <c r="C79" s="37" t="s">
        <v>1459</v>
      </c>
      <c r="D79" s="37" t="s">
        <v>302</v>
      </c>
      <c r="E79" s="36" t="s">
        <v>1458</v>
      </c>
      <c r="F79" s="38" t="s">
        <v>1457</v>
      </c>
      <c r="G79" s="38" t="s">
        <v>828</v>
      </c>
      <c r="H79" s="38" t="s">
        <v>1456</v>
      </c>
      <c r="I79" s="38" t="s">
        <v>828</v>
      </c>
      <c r="J79" s="38" t="s">
        <v>1455</v>
      </c>
      <c r="K79" s="38" t="s">
        <v>828</v>
      </c>
      <c r="L79" s="34">
        <v>443.50375600000001</v>
      </c>
      <c r="M79" s="38" t="s">
        <v>1442</v>
      </c>
      <c r="N79" s="34">
        <v>277548.82272120001</v>
      </c>
      <c r="O79" s="38" t="s">
        <v>1454</v>
      </c>
    </row>
    <row r="80" spans="1:15" ht="24" customHeight="1" x14ac:dyDescent="0.25">
      <c r="A80" s="38" t="s">
        <v>1453</v>
      </c>
      <c r="B80" s="37" t="s">
        <v>40</v>
      </c>
      <c r="C80" s="37" t="s">
        <v>1452</v>
      </c>
      <c r="D80" s="37" t="s">
        <v>824</v>
      </c>
      <c r="E80" s="36" t="s">
        <v>295</v>
      </c>
      <c r="F80" s="38" t="s">
        <v>1451</v>
      </c>
      <c r="G80" s="38" t="s">
        <v>828</v>
      </c>
      <c r="H80" s="38" t="s">
        <v>1450</v>
      </c>
      <c r="I80" s="38" t="s">
        <v>828</v>
      </c>
      <c r="J80" s="38" t="s">
        <v>1449</v>
      </c>
      <c r="K80" s="38" t="s">
        <v>828</v>
      </c>
      <c r="L80" s="34">
        <v>428.61347024800006</v>
      </c>
      <c r="M80" s="38" t="s">
        <v>1442</v>
      </c>
      <c r="N80" s="34">
        <v>277977.43619139999</v>
      </c>
      <c r="O80" s="38" t="s">
        <v>1448</v>
      </c>
    </row>
    <row r="81" spans="1:15" ht="24" customHeight="1" x14ac:dyDescent="0.25">
      <c r="A81" s="38" t="s">
        <v>1447</v>
      </c>
      <c r="B81" s="37" t="s">
        <v>40</v>
      </c>
      <c r="C81" s="37" t="s">
        <v>1446</v>
      </c>
      <c r="D81" s="37" t="s">
        <v>824</v>
      </c>
      <c r="E81" s="36" t="s">
        <v>295</v>
      </c>
      <c r="F81" s="38" t="s">
        <v>1445</v>
      </c>
      <c r="G81" s="38" t="s">
        <v>828</v>
      </c>
      <c r="H81" s="38" t="s">
        <v>1444</v>
      </c>
      <c r="I81" s="38" t="s">
        <v>828</v>
      </c>
      <c r="J81" s="38" t="s">
        <v>1443</v>
      </c>
      <c r="K81" s="38" t="s">
        <v>828</v>
      </c>
      <c r="L81" s="34">
        <v>423.57506002999997</v>
      </c>
      <c r="M81" s="38" t="s">
        <v>1442</v>
      </c>
      <c r="N81" s="34">
        <v>278401.01125139999</v>
      </c>
      <c r="O81" s="38" t="s">
        <v>1441</v>
      </c>
    </row>
    <row r="82" spans="1:15" ht="25.95" customHeight="1" x14ac:dyDescent="0.25">
      <c r="A82" s="38" t="s">
        <v>342</v>
      </c>
      <c r="B82" s="37" t="s">
        <v>40</v>
      </c>
      <c r="C82" s="37" t="s">
        <v>341</v>
      </c>
      <c r="D82" s="37" t="s">
        <v>302</v>
      </c>
      <c r="E82" s="36" t="s">
        <v>38</v>
      </c>
      <c r="F82" s="38" t="s">
        <v>1440</v>
      </c>
      <c r="G82" s="38" t="s">
        <v>828</v>
      </c>
      <c r="H82" s="38" t="s">
        <v>1439</v>
      </c>
      <c r="I82" s="38" t="s">
        <v>828</v>
      </c>
      <c r="J82" s="38" t="s">
        <v>1438</v>
      </c>
      <c r="K82" s="38" t="s">
        <v>828</v>
      </c>
      <c r="L82" s="34">
        <v>405.97399411800001</v>
      </c>
      <c r="M82" s="38" t="s">
        <v>1433</v>
      </c>
      <c r="N82" s="34">
        <v>278806.98524549999</v>
      </c>
      <c r="O82" s="38" t="s">
        <v>1437</v>
      </c>
    </row>
    <row r="83" spans="1:15" ht="25.95" customHeight="1" x14ac:dyDescent="0.25">
      <c r="A83" s="38" t="s">
        <v>396</v>
      </c>
      <c r="B83" s="37" t="s">
        <v>40</v>
      </c>
      <c r="C83" s="37" t="s">
        <v>395</v>
      </c>
      <c r="D83" s="37" t="s">
        <v>302</v>
      </c>
      <c r="E83" s="36" t="s">
        <v>51</v>
      </c>
      <c r="F83" s="38" t="s">
        <v>1436</v>
      </c>
      <c r="G83" s="38" t="s">
        <v>828</v>
      </c>
      <c r="H83" s="38" t="s">
        <v>1435</v>
      </c>
      <c r="I83" s="38" t="s">
        <v>828</v>
      </c>
      <c r="J83" s="38" t="s">
        <v>1434</v>
      </c>
      <c r="K83" s="38" t="s">
        <v>828</v>
      </c>
      <c r="L83" s="34">
        <v>390.99263488599996</v>
      </c>
      <c r="M83" s="38" t="s">
        <v>1433</v>
      </c>
      <c r="N83" s="34">
        <v>279197.97788040002</v>
      </c>
      <c r="O83" s="38" t="s">
        <v>1432</v>
      </c>
    </row>
    <row r="84" spans="1:15" ht="24" customHeight="1" x14ac:dyDescent="0.25">
      <c r="A84" s="38" t="s">
        <v>590</v>
      </c>
      <c r="B84" s="37" t="s">
        <v>40</v>
      </c>
      <c r="C84" s="37" t="s">
        <v>589</v>
      </c>
      <c r="D84" s="37" t="s">
        <v>302</v>
      </c>
      <c r="E84" s="36" t="s">
        <v>407</v>
      </c>
      <c r="F84" s="38" t="s">
        <v>1431</v>
      </c>
      <c r="G84" s="38" t="s">
        <v>828</v>
      </c>
      <c r="H84" s="38" t="s">
        <v>1430</v>
      </c>
      <c r="I84" s="38" t="s">
        <v>828</v>
      </c>
      <c r="J84" s="38" t="s">
        <v>1429</v>
      </c>
      <c r="K84" s="38" t="s">
        <v>828</v>
      </c>
      <c r="L84" s="34">
        <v>382.79199743999999</v>
      </c>
      <c r="M84" s="38" t="s">
        <v>1422</v>
      </c>
      <c r="N84" s="34">
        <v>279580.76987780002</v>
      </c>
      <c r="O84" s="38" t="s">
        <v>1428</v>
      </c>
    </row>
    <row r="85" spans="1:15" ht="39" customHeight="1" x14ac:dyDescent="0.25">
      <c r="A85" s="38" t="s">
        <v>1427</v>
      </c>
      <c r="B85" s="37" t="s">
        <v>40</v>
      </c>
      <c r="C85" s="37" t="s">
        <v>1426</v>
      </c>
      <c r="D85" s="37" t="s">
        <v>302</v>
      </c>
      <c r="E85" s="36" t="s">
        <v>38</v>
      </c>
      <c r="F85" s="38" t="s">
        <v>1425</v>
      </c>
      <c r="G85" s="38" t="s">
        <v>828</v>
      </c>
      <c r="H85" s="38" t="s">
        <v>1424</v>
      </c>
      <c r="I85" s="38" t="s">
        <v>828</v>
      </c>
      <c r="J85" s="38" t="s">
        <v>1423</v>
      </c>
      <c r="K85" s="38" t="s">
        <v>828</v>
      </c>
      <c r="L85" s="34">
        <v>361.40121028800002</v>
      </c>
      <c r="M85" s="38" t="s">
        <v>1422</v>
      </c>
      <c r="N85" s="34">
        <v>279942.1710881</v>
      </c>
      <c r="O85" s="38" t="s">
        <v>1421</v>
      </c>
    </row>
    <row r="86" spans="1:15" ht="25.95" customHeight="1" x14ac:dyDescent="0.25">
      <c r="A86" s="38" t="s">
        <v>592</v>
      </c>
      <c r="B86" s="37" t="s">
        <v>40</v>
      </c>
      <c r="C86" s="37" t="s">
        <v>591</v>
      </c>
      <c r="D86" s="37" t="s">
        <v>302</v>
      </c>
      <c r="E86" s="36" t="s">
        <v>148</v>
      </c>
      <c r="F86" s="38" t="s">
        <v>1420</v>
      </c>
      <c r="G86" s="38" t="s">
        <v>828</v>
      </c>
      <c r="H86" s="38" t="s">
        <v>1419</v>
      </c>
      <c r="I86" s="38" t="s">
        <v>828</v>
      </c>
      <c r="J86" s="38" t="s">
        <v>1418</v>
      </c>
      <c r="K86" s="38" t="s">
        <v>828</v>
      </c>
      <c r="L86" s="34">
        <v>333.34861080000002</v>
      </c>
      <c r="M86" s="38" t="s">
        <v>1406</v>
      </c>
      <c r="N86" s="34">
        <v>280275.5196989</v>
      </c>
      <c r="O86" s="38" t="s">
        <v>1417</v>
      </c>
    </row>
    <row r="87" spans="1:15" ht="25.95" customHeight="1" x14ac:dyDescent="0.25">
      <c r="A87" s="38" t="s">
        <v>1416</v>
      </c>
      <c r="B87" s="37" t="s">
        <v>40</v>
      </c>
      <c r="C87" s="37" t="s">
        <v>1415</v>
      </c>
      <c r="D87" s="37" t="s">
        <v>302</v>
      </c>
      <c r="E87" s="36" t="s">
        <v>38</v>
      </c>
      <c r="F87" s="38" t="s">
        <v>1149</v>
      </c>
      <c r="G87" s="38" t="s">
        <v>828</v>
      </c>
      <c r="H87" s="38" t="s">
        <v>1414</v>
      </c>
      <c r="I87" s="38" t="s">
        <v>828</v>
      </c>
      <c r="J87" s="38" t="s">
        <v>1413</v>
      </c>
      <c r="K87" s="38" t="s">
        <v>828</v>
      </c>
      <c r="L87" s="34">
        <v>329.43485871799999</v>
      </c>
      <c r="M87" s="38" t="s">
        <v>1406</v>
      </c>
      <c r="N87" s="34">
        <v>280604.95455760002</v>
      </c>
      <c r="O87" s="38" t="s">
        <v>1412</v>
      </c>
    </row>
    <row r="88" spans="1:15" ht="25.95" customHeight="1" x14ac:dyDescent="0.25">
      <c r="A88" s="38" t="s">
        <v>1411</v>
      </c>
      <c r="B88" s="37" t="s">
        <v>40</v>
      </c>
      <c r="C88" s="37" t="s">
        <v>1410</v>
      </c>
      <c r="D88" s="37" t="s">
        <v>824</v>
      </c>
      <c r="E88" s="36" t="s">
        <v>295</v>
      </c>
      <c r="F88" s="38" t="s">
        <v>1409</v>
      </c>
      <c r="G88" s="38" t="s">
        <v>828</v>
      </c>
      <c r="H88" s="38" t="s">
        <v>1408</v>
      </c>
      <c r="I88" s="38" t="s">
        <v>828</v>
      </c>
      <c r="J88" s="38" t="s">
        <v>1407</v>
      </c>
      <c r="K88" s="38" t="s">
        <v>828</v>
      </c>
      <c r="L88" s="34">
        <v>310.46226956800001</v>
      </c>
      <c r="M88" s="38" t="s">
        <v>1406</v>
      </c>
      <c r="N88" s="34">
        <v>280915.41682719998</v>
      </c>
      <c r="O88" s="38" t="s">
        <v>1405</v>
      </c>
    </row>
    <row r="89" spans="1:15" ht="25.95" customHeight="1" x14ac:dyDescent="0.25">
      <c r="A89" s="38" t="s">
        <v>453</v>
      </c>
      <c r="B89" s="37" t="s">
        <v>40</v>
      </c>
      <c r="C89" s="37" t="s">
        <v>452</v>
      </c>
      <c r="D89" s="37" t="s">
        <v>302</v>
      </c>
      <c r="E89" s="36" t="s">
        <v>148</v>
      </c>
      <c r="F89" s="38" t="s">
        <v>1404</v>
      </c>
      <c r="G89" s="38" t="s">
        <v>828</v>
      </c>
      <c r="H89" s="38" t="s">
        <v>1403</v>
      </c>
      <c r="I89" s="38" t="s">
        <v>828</v>
      </c>
      <c r="J89" s="38" t="s">
        <v>1402</v>
      </c>
      <c r="K89" s="38" t="s">
        <v>828</v>
      </c>
      <c r="L89" s="34">
        <v>291.23584</v>
      </c>
      <c r="M89" s="38" t="s">
        <v>1398</v>
      </c>
      <c r="N89" s="34">
        <v>281206.65266720002</v>
      </c>
      <c r="O89" s="38" t="s">
        <v>1401</v>
      </c>
    </row>
    <row r="90" spans="1:15" ht="25.95" customHeight="1" x14ac:dyDescent="0.25">
      <c r="A90" s="38" t="s">
        <v>569</v>
      </c>
      <c r="B90" s="37" t="s">
        <v>40</v>
      </c>
      <c r="C90" s="37" t="s">
        <v>568</v>
      </c>
      <c r="D90" s="37" t="s">
        <v>302</v>
      </c>
      <c r="E90" s="36" t="s">
        <v>38</v>
      </c>
      <c r="F90" s="38" t="s">
        <v>1182</v>
      </c>
      <c r="G90" s="38" t="s">
        <v>828</v>
      </c>
      <c r="H90" s="38" t="s">
        <v>1400</v>
      </c>
      <c r="I90" s="38" t="s">
        <v>828</v>
      </c>
      <c r="J90" s="38" t="s">
        <v>1399</v>
      </c>
      <c r="K90" s="38" t="s">
        <v>828</v>
      </c>
      <c r="L90" s="34">
        <v>277.39999999999998</v>
      </c>
      <c r="M90" s="38" t="s">
        <v>1398</v>
      </c>
      <c r="N90" s="34">
        <v>281484.05266719998</v>
      </c>
      <c r="O90" s="38" t="s">
        <v>1397</v>
      </c>
    </row>
    <row r="91" spans="1:15" ht="25.95" customHeight="1" x14ac:dyDescent="0.25">
      <c r="A91" s="38" t="s">
        <v>651</v>
      </c>
      <c r="B91" s="37" t="s">
        <v>40</v>
      </c>
      <c r="C91" s="37" t="s">
        <v>650</v>
      </c>
      <c r="D91" s="37" t="s">
        <v>302</v>
      </c>
      <c r="E91" s="36" t="s">
        <v>51</v>
      </c>
      <c r="F91" s="38" t="s">
        <v>1396</v>
      </c>
      <c r="G91" s="38" t="s">
        <v>828</v>
      </c>
      <c r="H91" s="38" t="s">
        <v>1395</v>
      </c>
      <c r="I91" s="38" t="s">
        <v>828</v>
      </c>
      <c r="J91" s="38" t="s">
        <v>1394</v>
      </c>
      <c r="K91" s="38" t="s">
        <v>828</v>
      </c>
      <c r="L91" s="34">
        <v>258.72000000000003</v>
      </c>
      <c r="M91" s="38" t="s">
        <v>1382</v>
      </c>
      <c r="N91" s="34">
        <v>281742.77266720001</v>
      </c>
      <c r="O91" s="38" t="s">
        <v>1393</v>
      </c>
    </row>
    <row r="92" spans="1:15" ht="25.95" customHeight="1" x14ac:dyDescent="0.25">
      <c r="A92" s="38" t="s">
        <v>319</v>
      </c>
      <c r="B92" s="37" t="s">
        <v>40</v>
      </c>
      <c r="C92" s="37" t="s">
        <v>318</v>
      </c>
      <c r="D92" s="37" t="s">
        <v>302</v>
      </c>
      <c r="E92" s="36" t="s">
        <v>38</v>
      </c>
      <c r="F92" s="38" t="s">
        <v>1392</v>
      </c>
      <c r="G92" s="38" t="s">
        <v>828</v>
      </c>
      <c r="H92" s="38" t="s">
        <v>1391</v>
      </c>
      <c r="I92" s="38" t="s">
        <v>828</v>
      </c>
      <c r="J92" s="38" t="s">
        <v>1390</v>
      </c>
      <c r="K92" s="38" t="s">
        <v>828</v>
      </c>
      <c r="L92" s="34">
        <v>252.6</v>
      </c>
      <c r="M92" s="38" t="s">
        <v>1382</v>
      </c>
      <c r="N92" s="34">
        <v>281995.37266719999</v>
      </c>
      <c r="O92" s="38" t="s">
        <v>1389</v>
      </c>
    </row>
    <row r="93" spans="1:15" ht="25.95" customHeight="1" x14ac:dyDescent="0.25">
      <c r="A93" s="38" t="s">
        <v>792</v>
      </c>
      <c r="B93" s="37" t="s">
        <v>40</v>
      </c>
      <c r="C93" s="37" t="s">
        <v>791</v>
      </c>
      <c r="D93" s="37" t="s">
        <v>302</v>
      </c>
      <c r="E93" s="36" t="s">
        <v>120</v>
      </c>
      <c r="F93" s="38" t="s">
        <v>1365</v>
      </c>
      <c r="G93" s="38" t="s">
        <v>828</v>
      </c>
      <c r="H93" s="38" t="s">
        <v>1388</v>
      </c>
      <c r="I93" s="38" t="s">
        <v>828</v>
      </c>
      <c r="J93" s="38" t="s">
        <v>1387</v>
      </c>
      <c r="K93" s="38" t="s">
        <v>828</v>
      </c>
      <c r="L93" s="34">
        <v>247.5</v>
      </c>
      <c r="M93" s="38" t="s">
        <v>1382</v>
      </c>
      <c r="N93" s="34">
        <v>282242.87266719999</v>
      </c>
      <c r="O93" s="38" t="s">
        <v>1386</v>
      </c>
    </row>
    <row r="94" spans="1:15" ht="25.95" customHeight="1" x14ac:dyDescent="0.25">
      <c r="A94" s="38" t="s">
        <v>449</v>
      </c>
      <c r="B94" s="37" t="s">
        <v>40</v>
      </c>
      <c r="C94" s="37" t="s">
        <v>448</v>
      </c>
      <c r="D94" s="37" t="s">
        <v>302</v>
      </c>
      <c r="E94" s="36" t="s">
        <v>38</v>
      </c>
      <c r="F94" s="38" t="s">
        <v>1385</v>
      </c>
      <c r="G94" s="38" t="s">
        <v>828</v>
      </c>
      <c r="H94" s="38" t="s">
        <v>1384</v>
      </c>
      <c r="I94" s="38" t="s">
        <v>828</v>
      </c>
      <c r="J94" s="38" t="s">
        <v>1383</v>
      </c>
      <c r="K94" s="38" t="s">
        <v>828</v>
      </c>
      <c r="L94" s="34">
        <v>239.77268699999999</v>
      </c>
      <c r="M94" s="38" t="s">
        <v>1382</v>
      </c>
      <c r="N94" s="34">
        <v>282482.64535419998</v>
      </c>
      <c r="O94" s="38" t="s">
        <v>1381</v>
      </c>
    </row>
    <row r="95" spans="1:15" ht="25.95" customHeight="1" x14ac:dyDescent="0.25">
      <c r="A95" s="38" t="s">
        <v>329</v>
      </c>
      <c r="B95" s="37" t="s">
        <v>40</v>
      </c>
      <c r="C95" s="37" t="s">
        <v>328</v>
      </c>
      <c r="D95" s="37" t="s">
        <v>302</v>
      </c>
      <c r="E95" s="36" t="s">
        <v>38</v>
      </c>
      <c r="F95" s="38" t="s">
        <v>1056</v>
      </c>
      <c r="G95" s="38" t="s">
        <v>828</v>
      </c>
      <c r="H95" s="38" t="s">
        <v>1380</v>
      </c>
      <c r="I95" s="38" t="s">
        <v>828</v>
      </c>
      <c r="J95" s="38" t="s">
        <v>1379</v>
      </c>
      <c r="K95" s="38" t="s">
        <v>828</v>
      </c>
      <c r="L95" s="34">
        <v>234.4</v>
      </c>
      <c r="M95" s="38" t="s">
        <v>1375</v>
      </c>
      <c r="N95" s="34">
        <v>282717.0453542</v>
      </c>
      <c r="O95" s="38" t="s">
        <v>1378</v>
      </c>
    </row>
    <row r="96" spans="1:15" ht="25.95" customHeight="1" x14ac:dyDescent="0.25">
      <c r="A96" s="38" t="s">
        <v>571</v>
      </c>
      <c r="B96" s="37" t="s">
        <v>40</v>
      </c>
      <c r="C96" s="37" t="s">
        <v>570</v>
      </c>
      <c r="D96" s="37" t="s">
        <v>302</v>
      </c>
      <c r="E96" s="36" t="s">
        <v>148</v>
      </c>
      <c r="F96" s="38" t="s">
        <v>1182</v>
      </c>
      <c r="G96" s="38" t="s">
        <v>828</v>
      </c>
      <c r="H96" s="38" t="s">
        <v>1377</v>
      </c>
      <c r="I96" s="38" t="s">
        <v>828</v>
      </c>
      <c r="J96" s="38" t="s">
        <v>1376</v>
      </c>
      <c r="K96" s="38" t="s">
        <v>828</v>
      </c>
      <c r="L96" s="34">
        <v>205.9</v>
      </c>
      <c r="M96" s="38" t="s">
        <v>1375</v>
      </c>
      <c r="N96" s="34">
        <v>282922.94535420003</v>
      </c>
      <c r="O96" s="38" t="s">
        <v>1374</v>
      </c>
    </row>
    <row r="97" spans="1:15" ht="25.95" customHeight="1" x14ac:dyDescent="0.25">
      <c r="A97" s="38" t="s">
        <v>794</v>
      </c>
      <c r="B97" s="37" t="s">
        <v>40</v>
      </c>
      <c r="C97" s="37" t="s">
        <v>793</v>
      </c>
      <c r="D97" s="37" t="s">
        <v>302</v>
      </c>
      <c r="E97" s="36" t="s">
        <v>51</v>
      </c>
      <c r="F97" s="38" t="s">
        <v>1373</v>
      </c>
      <c r="G97" s="38" t="s">
        <v>828</v>
      </c>
      <c r="H97" s="38" t="s">
        <v>1372</v>
      </c>
      <c r="I97" s="38" t="s">
        <v>828</v>
      </c>
      <c r="J97" s="38" t="s">
        <v>1371</v>
      </c>
      <c r="K97" s="38" t="s">
        <v>828</v>
      </c>
      <c r="L97" s="34">
        <v>190.51499999999999</v>
      </c>
      <c r="M97" s="38" t="s">
        <v>1362</v>
      </c>
      <c r="N97" s="34">
        <v>283113.46035419998</v>
      </c>
      <c r="O97" s="38" t="s">
        <v>1370</v>
      </c>
    </row>
    <row r="98" spans="1:15" ht="39" customHeight="1" x14ac:dyDescent="0.25">
      <c r="A98" s="38" t="s">
        <v>673</v>
      </c>
      <c r="B98" s="37" t="s">
        <v>40</v>
      </c>
      <c r="C98" s="37" t="s">
        <v>672</v>
      </c>
      <c r="D98" s="37" t="s">
        <v>302</v>
      </c>
      <c r="E98" s="36" t="s">
        <v>120</v>
      </c>
      <c r="F98" s="38" t="s">
        <v>1369</v>
      </c>
      <c r="G98" s="38" t="s">
        <v>828</v>
      </c>
      <c r="H98" s="38" t="s">
        <v>1368</v>
      </c>
      <c r="I98" s="38" t="s">
        <v>828</v>
      </c>
      <c r="J98" s="38" t="s">
        <v>1367</v>
      </c>
      <c r="K98" s="38" t="s">
        <v>828</v>
      </c>
      <c r="L98" s="34">
        <v>177.03662199999999</v>
      </c>
      <c r="M98" s="38" t="s">
        <v>1362</v>
      </c>
      <c r="N98" s="34">
        <v>283290.49697620003</v>
      </c>
      <c r="O98" s="38" t="s">
        <v>1366</v>
      </c>
    </row>
    <row r="99" spans="1:15" ht="25.95" customHeight="1" x14ac:dyDescent="0.25">
      <c r="A99" s="38" t="s">
        <v>810</v>
      </c>
      <c r="B99" s="37" t="s">
        <v>40</v>
      </c>
      <c r="C99" s="37" t="s">
        <v>809</v>
      </c>
      <c r="D99" s="37" t="s">
        <v>302</v>
      </c>
      <c r="E99" s="36" t="s">
        <v>38</v>
      </c>
      <c r="F99" s="38" t="s">
        <v>1365</v>
      </c>
      <c r="G99" s="38" t="s">
        <v>828</v>
      </c>
      <c r="H99" s="38" t="s">
        <v>1364</v>
      </c>
      <c r="I99" s="38" t="s">
        <v>828</v>
      </c>
      <c r="J99" s="38" t="s">
        <v>1363</v>
      </c>
      <c r="K99" s="38" t="s">
        <v>828</v>
      </c>
      <c r="L99" s="34">
        <v>168.63</v>
      </c>
      <c r="M99" s="38" t="s">
        <v>1362</v>
      </c>
      <c r="N99" s="34">
        <v>283459.12697619997</v>
      </c>
      <c r="O99" s="38" t="s">
        <v>1361</v>
      </c>
    </row>
    <row r="100" spans="1:15" ht="25.95" customHeight="1" x14ac:dyDescent="0.25">
      <c r="A100" s="38" t="s">
        <v>675</v>
      </c>
      <c r="B100" s="37" t="s">
        <v>40</v>
      </c>
      <c r="C100" s="37" t="s">
        <v>674</v>
      </c>
      <c r="D100" s="37" t="s">
        <v>302</v>
      </c>
      <c r="E100" s="36" t="s">
        <v>120</v>
      </c>
      <c r="F100" s="38" t="s">
        <v>1360</v>
      </c>
      <c r="G100" s="38" t="s">
        <v>828</v>
      </c>
      <c r="H100" s="38" t="s">
        <v>1359</v>
      </c>
      <c r="I100" s="38" t="s">
        <v>828</v>
      </c>
      <c r="J100" s="38" t="s">
        <v>1358</v>
      </c>
      <c r="K100" s="38" t="s">
        <v>828</v>
      </c>
      <c r="L100" s="34">
        <v>160.60185799999999</v>
      </c>
      <c r="M100" s="38" t="s">
        <v>1337</v>
      </c>
      <c r="N100" s="34">
        <v>283619.72883420001</v>
      </c>
      <c r="O100" s="38" t="s">
        <v>1357</v>
      </c>
    </row>
    <row r="101" spans="1:15" ht="24" customHeight="1" x14ac:dyDescent="0.25">
      <c r="A101" s="38" t="s">
        <v>1356</v>
      </c>
      <c r="B101" s="37" t="s">
        <v>40</v>
      </c>
      <c r="C101" s="37" t="s">
        <v>1355</v>
      </c>
      <c r="D101" s="37" t="s">
        <v>302</v>
      </c>
      <c r="E101" s="36" t="s">
        <v>148</v>
      </c>
      <c r="F101" s="38" t="s">
        <v>1354</v>
      </c>
      <c r="G101" s="38" t="s">
        <v>828</v>
      </c>
      <c r="H101" s="38" t="s">
        <v>1100</v>
      </c>
      <c r="I101" s="38" t="s">
        <v>828</v>
      </c>
      <c r="J101" s="38" t="s">
        <v>1353</v>
      </c>
      <c r="K101" s="38" t="s">
        <v>828</v>
      </c>
      <c r="L101" s="34">
        <v>159.91551894400001</v>
      </c>
      <c r="M101" s="38" t="s">
        <v>1337</v>
      </c>
      <c r="N101" s="34">
        <v>283779.64435309998</v>
      </c>
      <c r="O101" s="38" t="s">
        <v>1352</v>
      </c>
    </row>
    <row r="102" spans="1:15" ht="25.95" customHeight="1" x14ac:dyDescent="0.25">
      <c r="A102" s="38" t="s">
        <v>398</v>
      </c>
      <c r="B102" s="37" t="s">
        <v>40</v>
      </c>
      <c r="C102" s="37" t="s">
        <v>397</v>
      </c>
      <c r="D102" s="37" t="s">
        <v>302</v>
      </c>
      <c r="E102" s="36" t="s">
        <v>38</v>
      </c>
      <c r="F102" s="38" t="s">
        <v>1351</v>
      </c>
      <c r="G102" s="38" t="s">
        <v>828</v>
      </c>
      <c r="H102" s="38" t="s">
        <v>1350</v>
      </c>
      <c r="I102" s="38" t="s">
        <v>828</v>
      </c>
      <c r="J102" s="38" t="s">
        <v>1349</v>
      </c>
      <c r="K102" s="38" t="s">
        <v>828</v>
      </c>
      <c r="L102" s="34">
        <v>159.70084011</v>
      </c>
      <c r="M102" s="38" t="s">
        <v>1337</v>
      </c>
      <c r="N102" s="34">
        <v>283939.34519319999</v>
      </c>
      <c r="O102" s="38" t="s">
        <v>1348</v>
      </c>
    </row>
    <row r="103" spans="1:15" ht="39" customHeight="1" x14ac:dyDescent="0.25">
      <c r="A103" s="38" t="s">
        <v>489</v>
      </c>
      <c r="B103" s="37" t="s">
        <v>40</v>
      </c>
      <c r="C103" s="37" t="s">
        <v>488</v>
      </c>
      <c r="D103" s="37" t="s">
        <v>302</v>
      </c>
      <c r="E103" s="36" t="s">
        <v>38</v>
      </c>
      <c r="F103" s="38" t="s">
        <v>1347</v>
      </c>
      <c r="G103" s="38" t="s">
        <v>828</v>
      </c>
      <c r="H103" s="38" t="s">
        <v>852</v>
      </c>
      <c r="I103" s="38" t="s">
        <v>828</v>
      </c>
      <c r="J103" s="38" t="s">
        <v>1346</v>
      </c>
      <c r="K103" s="38" t="s">
        <v>828</v>
      </c>
      <c r="L103" s="34">
        <v>138.33109024800001</v>
      </c>
      <c r="M103" s="38" t="s">
        <v>1337</v>
      </c>
      <c r="N103" s="34">
        <v>284077.67628339998</v>
      </c>
      <c r="O103" s="38" t="s">
        <v>1345</v>
      </c>
    </row>
    <row r="104" spans="1:15" ht="25.95" customHeight="1" x14ac:dyDescent="0.25">
      <c r="A104" s="38" t="s">
        <v>307</v>
      </c>
      <c r="B104" s="37" t="s">
        <v>40</v>
      </c>
      <c r="C104" s="37" t="s">
        <v>306</v>
      </c>
      <c r="D104" s="37" t="s">
        <v>302</v>
      </c>
      <c r="E104" s="36" t="s">
        <v>38</v>
      </c>
      <c r="F104" s="38" t="s">
        <v>1344</v>
      </c>
      <c r="G104" s="38" t="s">
        <v>828</v>
      </c>
      <c r="H104" s="38" t="s">
        <v>1343</v>
      </c>
      <c r="I104" s="38" t="s">
        <v>828</v>
      </c>
      <c r="J104" s="38" t="s">
        <v>1342</v>
      </c>
      <c r="K104" s="38" t="s">
        <v>828</v>
      </c>
      <c r="L104" s="34">
        <v>136.94999999999999</v>
      </c>
      <c r="M104" s="38" t="s">
        <v>1337</v>
      </c>
      <c r="N104" s="34">
        <v>284214.62628339999</v>
      </c>
      <c r="O104" s="38" t="s">
        <v>1341</v>
      </c>
    </row>
    <row r="105" spans="1:15" ht="25.95" customHeight="1" x14ac:dyDescent="0.25">
      <c r="A105" s="38" t="s">
        <v>379</v>
      </c>
      <c r="B105" s="37" t="s">
        <v>40</v>
      </c>
      <c r="C105" s="37" t="s">
        <v>378</v>
      </c>
      <c r="D105" s="37" t="s">
        <v>302</v>
      </c>
      <c r="E105" s="36" t="s">
        <v>38</v>
      </c>
      <c r="F105" s="38" t="s">
        <v>1340</v>
      </c>
      <c r="G105" s="38" t="s">
        <v>828</v>
      </c>
      <c r="H105" s="38" t="s">
        <v>1339</v>
      </c>
      <c r="I105" s="38" t="s">
        <v>828</v>
      </c>
      <c r="J105" s="38" t="s">
        <v>1338</v>
      </c>
      <c r="K105" s="38" t="s">
        <v>828</v>
      </c>
      <c r="L105" s="34">
        <v>136.08000000000001</v>
      </c>
      <c r="M105" s="38" t="s">
        <v>1337</v>
      </c>
      <c r="N105" s="34">
        <v>284350.70628340001</v>
      </c>
      <c r="O105" s="38" t="s">
        <v>1336</v>
      </c>
    </row>
    <row r="106" spans="1:15" ht="25.95" customHeight="1" x14ac:dyDescent="0.25">
      <c r="A106" s="38" t="s">
        <v>331</v>
      </c>
      <c r="B106" s="37" t="s">
        <v>40</v>
      </c>
      <c r="C106" s="37" t="s">
        <v>330</v>
      </c>
      <c r="D106" s="37" t="s">
        <v>302</v>
      </c>
      <c r="E106" s="36" t="s">
        <v>38</v>
      </c>
      <c r="F106" s="38" t="s">
        <v>1144</v>
      </c>
      <c r="G106" s="38" t="s">
        <v>828</v>
      </c>
      <c r="H106" s="38" t="s">
        <v>1335</v>
      </c>
      <c r="I106" s="38" t="s">
        <v>828</v>
      </c>
      <c r="J106" s="38" t="s">
        <v>1335</v>
      </c>
      <c r="K106" s="38" t="s">
        <v>828</v>
      </c>
      <c r="L106" s="34">
        <v>126.66</v>
      </c>
      <c r="M106" s="38" t="s">
        <v>1310</v>
      </c>
      <c r="N106" s="34">
        <v>284477.36628339998</v>
      </c>
      <c r="O106" s="38" t="s">
        <v>1334</v>
      </c>
    </row>
    <row r="107" spans="1:15" ht="39" customHeight="1" x14ac:dyDescent="0.25">
      <c r="A107" s="38" t="s">
        <v>1333</v>
      </c>
      <c r="B107" s="37" t="s">
        <v>40</v>
      </c>
      <c r="C107" s="37" t="s">
        <v>1332</v>
      </c>
      <c r="D107" s="37" t="s">
        <v>302</v>
      </c>
      <c r="E107" s="36" t="s">
        <v>38</v>
      </c>
      <c r="F107" s="38" t="s">
        <v>1331</v>
      </c>
      <c r="G107" s="38" t="s">
        <v>828</v>
      </c>
      <c r="H107" s="38" t="s">
        <v>1028</v>
      </c>
      <c r="I107" s="38" t="s">
        <v>828</v>
      </c>
      <c r="J107" s="38" t="s">
        <v>1330</v>
      </c>
      <c r="K107" s="38" t="s">
        <v>828</v>
      </c>
      <c r="L107" s="34">
        <v>124.1031132</v>
      </c>
      <c r="M107" s="38" t="s">
        <v>1310</v>
      </c>
      <c r="N107" s="34">
        <v>284601.46939659998</v>
      </c>
      <c r="O107" s="38" t="s">
        <v>1329</v>
      </c>
    </row>
    <row r="108" spans="1:15" ht="24" customHeight="1" x14ac:dyDescent="0.25">
      <c r="A108" s="38" t="s">
        <v>1328</v>
      </c>
      <c r="B108" s="37" t="s">
        <v>40</v>
      </c>
      <c r="C108" s="37" t="s">
        <v>1327</v>
      </c>
      <c r="D108" s="37" t="s">
        <v>824</v>
      </c>
      <c r="E108" s="36" t="s">
        <v>295</v>
      </c>
      <c r="F108" s="38" t="s">
        <v>1326</v>
      </c>
      <c r="G108" s="38" t="s">
        <v>828</v>
      </c>
      <c r="H108" s="38" t="s">
        <v>1325</v>
      </c>
      <c r="I108" s="38" t="s">
        <v>828</v>
      </c>
      <c r="J108" s="38" t="s">
        <v>1324</v>
      </c>
      <c r="K108" s="38" t="s">
        <v>828</v>
      </c>
      <c r="L108" s="34">
        <v>123.997112448</v>
      </c>
      <c r="M108" s="38" t="s">
        <v>1310</v>
      </c>
      <c r="N108" s="34">
        <v>284725.46650899999</v>
      </c>
      <c r="O108" s="38" t="s">
        <v>1323</v>
      </c>
    </row>
    <row r="109" spans="1:15" ht="24" customHeight="1" x14ac:dyDescent="0.25">
      <c r="A109" s="38" t="s">
        <v>639</v>
      </c>
      <c r="B109" s="37" t="s">
        <v>40</v>
      </c>
      <c r="C109" s="37" t="s">
        <v>638</v>
      </c>
      <c r="D109" s="37" t="s">
        <v>302</v>
      </c>
      <c r="E109" s="36" t="s">
        <v>148</v>
      </c>
      <c r="F109" s="38" t="s">
        <v>1322</v>
      </c>
      <c r="G109" s="38" t="s">
        <v>828</v>
      </c>
      <c r="H109" s="38" t="s">
        <v>1321</v>
      </c>
      <c r="I109" s="38" t="s">
        <v>828</v>
      </c>
      <c r="J109" s="38" t="s">
        <v>1320</v>
      </c>
      <c r="K109" s="38" t="s">
        <v>828</v>
      </c>
      <c r="L109" s="34">
        <v>123.10303747099999</v>
      </c>
      <c r="M109" s="38" t="s">
        <v>1310</v>
      </c>
      <c r="N109" s="34">
        <v>284848.56954649999</v>
      </c>
      <c r="O109" s="38" t="s">
        <v>1319</v>
      </c>
    </row>
    <row r="110" spans="1:15" ht="24" customHeight="1" x14ac:dyDescent="0.25">
      <c r="A110" s="38" t="s">
        <v>464</v>
      </c>
      <c r="B110" s="37" t="s">
        <v>40</v>
      </c>
      <c r="C110" s="37" t="s">
        <v>463</v>
      </c>
      <c r="D110" s="37" t="s">
        <v>302</v>
      </c>
      <c r="E110" s="36" t="s">
        <v>148</v>
      </c>
      <c r="F110" s="38" t="s">
        <v>1318</v>
      </c>
      <c r="G110" s="38" t="s">
        <v>828</v>
      </c>
      <c r="H110" s="38" t="s">
        <v>1048</v>
      </c>
      <c r="I110" s="38" t="s">
        <v>828</v>
      </c>
      <c r="J110" s="38" t="s">
        <v>1317</v>
      </c>
      <c r="K110" s="38" t="s">
        <v>828</v>
      </c>
      <c r="L110" s="34">
        <v>116.7953916</v>
      </c>
      <c r="M110" s="38" t="s">
        <v>1310</v>
      </c>
      <c r="N110" s="34">
        <v>284965.36493809999</v>
      </c>
      <c r="O110" s="38" t="s">
        <v>1316</v>
      </c>
    </row>
    <row r="111" spans="1:15" ht="25.95" customHeight="1" x14ac:dyDescent="0.25">
      <c r="A111" s="38" t="s">
        <v>1315</v>
      </c>
      <c r="B111" s="37" t="s">
        <v>40</v>
      </c>
      <c r="C111" s="37" t="s">
        <v>1314</v>
      </c>
      <c r="D111" s="37" t="s">
        <v>302</v>
      </c>
      <c r="E111" s="36" t="s">
        <v>38</v>
      </c>
      <c r="F111" s="38" t="s">
        <v>1313</v>
      </c>
      <c r="G111" s="38" t="s">
        <v>828</v>
      </c>
      <c r="H111" s="38" t="s">
        <v>1312</v>
      </c>
      <c r="I111" s="38" t="s">
        <v>828</v>
      </c>
      <c r="J111" s="38" t="s">
        <v>1311</v>
      </c>
      <c r="K111" s="38" t="s">
        <v>828</v>
      </c>
      <c r="L111" s="34">
        <v>113.280917304</v>
      </c>
      <c r="M111" s="38" t="s">
        <v>1310</v>
      </c>
      <c r="N111" s="34">
        <v>285078.64585540001</v>
      </c>
      <c r="O111" s="38" t="s">
        <v>1309</v>
      </c>
    </row>
    <row r="112" spans="1:15" ht="25.95" customHeight="1" x14ac:dyDescent="0.25">
      <c r="A112" s="38" t="s">
        <v>518</v>
      </c>
      <c r="B112" s="37" t="s">
        <v>40</v>
      </c>
      <c r="C112" s="37" t="s">
        <v>517</v>
      </c>
      <c r="D112" s="37" t="s">
        <v>302</v>
      </c>
      <c r="E112" s="36" t="s">
        <v>148</v>
      </c>
      <c r="F112" s="38" t="s">
        <v>1308</v>
      </c>
      <c r="G112" s="38" t="s">
        <v>828</v>
      </c>
      <c r="H112" s="38" t="s">
        <v>1307</v>
      </c>
      <c r="I112" s="38" t="s">
        <v>828</v>
      </c>
      <c r="J112" s="38" t="s">
        <v>1306</v>
      </c>
      <c r="K112" s="38" t="s">
        <v>828</v>
      </c>
      <c r="L112" s="34">
        <v>90.349997759999994</v>
      </c>
      <c r="M112" s="38" t="s">
        <v>1253</v>
      </c>
      <c r="N112" s="34">
        <v>285168.99585319997</v>
      </c>
      <c r="O112" s="38" t="s">
        <v>1305</v>
      </c>
    </row>
    <row r="113" spans="1:15" ht="24" customHeight="1" x14ac:dyDescent="0.25">
      <c r="A113" s="38" t="s">
        <v>474</v>
      </c>
      <c r="B113" s="37" t="s">
        <v>40</v>
      </c>
      <c r="C113" s="37" t="s">
        <v>473</v>
      </c>
      <c r="D113" s="37" t="s">
        <v>302</v>
      </c>
      <c r="E113" s="36" t="s">
        <v>472</v>
      </c>
      <c r="F113" s="38" t="s">
        <v>1304</v>
      </c>
      <c r="G113" s="38" t="s">
        <v>828</v>
      </c>
      <c r="H113" s="38" t="s">
        <v>1303</v>
      </c>
      <c r="I113" s="38" t="s">
        <v>828</v>
      </c>
      <c r="J113" s="38" t="s">
        <v>1302</v>
      </c>
      <c r="K113" s="38" t="s">
        <v>828</v>
      </c>
      <c r="L113" s="34">
        <v>89.883497087999999</v>
      </c>
      <c r="M113" s="38" t="s">
        <v>1253</v>
      </c>
      <c r="N113" s="34">
        <v>285258.87935030001</v>
      </c>
      <c r="O113" s="38" t="s">
        <v>1301</v>
      </c>
    </row>
    <row r="114" spans="1:15" ht="24" customHeight="1" x14ac:dyDescent="0.25">
      <c r="A114" s="38" t="s">
        <v>1300</v>
      </c>
      <c r="B114" s="37" t="s">
        <v>40</v>
      </c>
      <c r="C114" s="37" t="s">
        <v>1299</v>
      </c>
      <c r="D114" s="37" t="s">
        <v>302</v>
      </c>
      <c r="E114" s="36" t="s">
        <v>148</v>
      </c>
      <c r="F114" s="38" t="s">
        <v>1298</v>
      </c>
      <c r="G114" s="38" t="s">
        <v>828</v>
      </c>
      <c r="H114" s="38" t="s">
        <v>1297</v>
      </c>
      <c r="I114" s="38" t="s">
        <v>828</v>
      </c>
      <c r="J114" s="38" t="s">
        <v>1296</v>
      </c>
      <c r="K114" s="38" t="s">
        <v>828</v>
      </c>
      <c r="L114" s="34">
        <v>87.888309836999994</v>
      </c>
      <c r="M114" s="38" t="s">
        <v>1253</v>
      </c>
      <c r="N114" s="34">
        <v>285346.76766010001</v>
      </c>
      <c r="O114" s="38" t="s">
        <v>1295</v>
      </c>
    </row>
    <row r="115" spans="1:15" ht="24" customHeight="1" x14ac:dyDescent="0.25">
      <c r="A115" s="38" t="s">
        <v>338</v>
      </c>
      <c r="B115" s="37" t="s">
        <v>40</v>
      </c>
      <c r="C115" s="37" t="s">
        <v>337</v>
      </c>
      <c r="D115" s="37" t="s">
        <v>302</v>
      </c>
      <c r="E115" s="36" t="s">
        <v>38</v>
      </c>
      <c r="F115" s="38" t="s">
        <v>1144</v>
      </c>
      <c r="G115" s="38" t="s">
        <v>828</v>
      </c>
      <c r="H115" s="38" t="s">
        <v>1294</v>
      </c>
      <c r="I115" s="38" t="s">
        <v>828</v>
      </c>
      <c r="J115" s="38" t="s">
        <v>1294</v>
      </c>
      <c r="K115" s="38" t="s">
        <v>828</v>
      </c>
      <c r="L115" s="34">
        <v>82.6</v>
      </c>
      <c r="M115" s="38" t="s">
        <v>1253</v>
      </c>
      <c r="N115" s="34">
        <v>285429.36766009999</v>
      </c>
      <c r="O115" s="38" t="s">
        <v>1293</v>
      </c>
    </row>
    <row r="116" spans="1:15" ht="25.95" customHeight="1" x14ac:dyDescent="0.25">
      <c r="A116" s="38" t="s">
        <v>594</v>
      </c>
      <c r="B116" s="37" t="s">
        <v>40</v>
      </c>
      <c r="C116" s="37" t="s">
        <v>593</v>
      </c>
      <c r="D116" s="37" t="s">
        <v>302</v>
      </c>
      <c r="E116" s="36" t="s">
        <v>38</v>
      </c>
      <c r="F116" s="38" t="s">
        <v>1292</v>
      </c>
      <c r="G116" s="38" t="s">
        <v>828</v>
      </c>
      <c r="H116" s="38" t="s">
        <v>1291</v>
      </c>
      <c r="I116" s="38" t="s">
        <v>828</v>
      </c>
      <c r="J116" s="38" t="s">
        <v>1290</v>
      </c>
      <c r="K116" s="38" t="s">
        <v>828</v>
      </c>
      <c r="L116" s="34">
        <v>81.469319679999998</v>
      </c>
      <c r="M116" s="38" t="s">
        <v>1253</v>
      </c>
      <c r="N116" s="34">
        <v>285510.83697980002</v>
      </c>
      <c r="O116" s="38" t="s">
        <v>1289</v>
      </c>
    </row>
    <row r="117" spans="1:15" ht="24" customHeight="1" x14ac:dyDescent="0.25">
      <c r="A117" s="38" t="s">
        <v>1288</v>
      </c>
      <c r="B117" s="37" t="s">
        <v>40</v>
      </c>
      <c r="C117" s="37" t="s">
        <v>1287</v>
      </c>
      <c r="D117" s="37" t="s">
        <v>302</v>
      </c>
      <c r="E117" s="36" t="s">
        <v>407</v>
      </c>
      <c r="F117" s="38" t="s">
        <v>1286</v>
      </c>
      <c r="G117" s="38" t="s">
        <v>828</v>
      </c>
      <c r="H117" s="38" t="s">
        <v>1285</v>
      </c>
      <c r="I117" s="38" t="s">
        <v>828</v>
      </c>
      <c r="J117" s="38" t="s">
        <v>1284</v>
      </c>
      <c r="K117" s="38" t="s">
        <v>828</v>
      </c>
      <c r="L117" s="34">
        <v>75.944887199999997</v>
      </c>
      <c r="M117" s="38" t="s">
        <v>1253</v>
      </c>
      <c r="N117" s="34">
        <v>285586.78186699998</v>
      </c>
      <c r="O117" s="38" t="s">
        <v>1283</v>
      </c>
    </row>
    <row r="118" spans="1:15" ht="25.95" customHeight="1" x14ac:dyDescent="0.25">
      <c r="A118" s="38" t="s">
        <v>451</v>
      </c>
      <c r="B118" s="37" t="s">
        <v>40</v>
      </c>
      <c r="C118" s="37" t="s">
        <v>450</v>
      </c>
      <c r="D118" s="37" t="s">
        <v>302</v>
      </c>
      <c r="E118" s="36" t="s">
        <v>148</v>
      </c>
      <c r="F118" s="38" t="s">
        <v>1282</v>
      </c>
      <c r="G118" s="38" t="s">
        <v>828</v>
      </c>
      <c r="H118" s="38" t="s">
        <v>1281</v>
      </c>
      <c r="I118" s="38" t="s">
        <v>828</v>
      </c>
      <c r="J118" s="38" t="s">
        <v>1280</v>
      </c>
      <c r="K118" s="38" t="s">
        <v>828</v>
      </c>
      <c r="L118" s="34">
        <v>69.963187000000005</v>
      </c>
      <c r="M118" s="38" t="s">
        <v>1253</v>
      </c>
      <c r="N118" s="34">
        <v>285656.745054</v>
      </c>
      <c r="O118" s="38" t="s">
        <v>1279</v>
      </c>
    </row>
    <row r="119" spans="1:15" ht="24" customHeight="1" x14ac:dyDescent="0.25">
      <c r="A119" s="38" t="s">
        <v>1278</v>
      </c>
      <c r="B119" s="37" t="s">
        <v>40</v>
      </c>
      <c r="C119" s="37" t="s">
        <v>1277</v>
      </c>
      <c r="D119" s="37" t="s">
        <v>302</v>
      </c>
      <c r="E119" s="36" t="s">
        <v>407</v>
      </c>
      <c r="F119" s="38" t="s">
        <v>1276</v>
      </c>
      <c r="G119" s="38" t="s">
        <v>828</v>
      </c>
      <c r="H119" s="38" t="s">
        <v>1275</v>
      </c>
      <c r="I119" s="38" t="s">
        <v>828</v>
      </c>
      <c r="J119" s="38" t="s">
        <v>1274</v>
      </c>
      <c r="K119" s="38" t="s">
        <v>828</v>
      </c>
      <c r="L119" s="34">
        <v>65.122932246000005</v>
      </c>
      <c r="M119" s="38" t="s">
        <v>1253</v>
      </c>
      <c r="N119" s="34">
        <v>285721.86798620003</v>
      </c>
      <c r="O119" s="38" t="s">
        <v>1273</v>
      </c>
    </row>
    <row r="120" spans="1:15" ht="25.95" customHeight="1" x14ac:dyDescent="0.25">
      <c r="A120" s="38" t="s">
        <v>1272</v>
      </c>
      <c r="B120" s="37" t="s">
        <v>40</v>
      </c>
      <c r="C120" s="37" t="s">
        <v>1271</v>
      </c>
      <c r="D120" s="37" t="s">
        <v>302</v>
      </c>
      <c r="E120" s="36" t="s">
        <v>120</v>
      </c>
      <c r="F120" s="38" t="s">
        <v>1270</v>
      </c>
      <c r="G120" s="38" t="s">
        <v>828</v>
      </c>
      <c r="H120" s="38" t="s">
        <v>1269</v>
      </c>
      <c r="I120" s="38" t="s">
        <v>828</v>
      </c>
      <c r="J120" s="38" t="s">
        <v>1268</v>
      </c>
      <c r="K120" s="38" t="s">
        <v>828</v>
      </c>
      <c r="L120" s="34">
        <v>60.859903787999997</v>
      </c>
      <c r="M120" s="38" t="s">
        <v>1253</v>
      </c>
      <c r="N120" s="34">
        <v>285782.72788999998</v>
      </c>
      <c r="O120" s="38" t="s">
        <v>1267</v>
      </c>
    </row>
    <row r="121" spans="1:15" ht="25.95" customHeight="1" x14ac:dyDescent="0.25">
      <c r="A121" s="38" t="s">
        <v>499</v>
      </c>
      <c r="B121" s="37" t="s">
        <v>40</v>
      </c>
      <c r="C121" s="37" t="s">
        <v>498</v>
      </c>
      <c r="D121" s="37" t="s">
        <v>302</v>
      </c>
      <c r="E121" s="36" t="s">
        <v>148</v>
      </c>
      <c r="F121" s="38" t="s">
        <v>1266</v>
      </c>
      <c r="G121" s="38" t="s">
        <v>828</v>
      </c>
      <c r="H121" s="38" t="s">
        <v>1265</v>
      </c>
      <c r="I121" s="38" t="s">
        <v>828</v>
      </c>
      <c r="J121" s="38" t="s">
        <v>1264</v>
      </c>
      <c r="K121" s="38" t="s">
        <v>828</v>
      </c>
      <c r="L121" s="34">
        <v>59.051507750000006</v>
      </c>
      <c r="M121" s="38" t="s">
        <v>1253</v>
      </c>
      <c r="N121" s="34">
        <v>285841.77939779998</v>
      </c>
      <c r="O121" s="38" t="s">
        <v>1263</v>
      </c>
    </row>
    <row r="122" spans="1:15" ht="25.95" customHeight="1" x14ac:dyDescent="0.25">
      <c r="A122" s="38" t="s">
        <v>325</v>
      </c>
      <c r="B122" s="37" t="s">
        <v>40</v>
      </c>
      <c r="C122" s="37" t="s">
        <v>324</v>
      </c>
      <c r="D122" s="37" t="s">
        <v>302</v>
      </c>
      <c r="E122" s="36" t="s">
        <v>38</v>
      </c>
      <c r="F122" s="38" t="s">
        <v>1056</v>
      </c>
      <c r="G122" s="38" t="s">
        <v>828</v>
      </c>
      <c r="H122" s="38" t="s">
        <v>1262</v>
      </c>
      <c r="I122" s="38" t="s">
        <v>828</v>
      </c>
      <c r="J122" s="38" t="s">
        <v>1261</v>
      </c>
      <c r="K122" s="38" t="s">
        <v>828</v>
      </c>
      <c r="L122" s="34">
        <v>58.75</v>
      </c>
      <c r="M122" s="38" t="s">
        <v>1253</v>
      </c>
      <c r="N122" s="34">
        <v>285900.52939779998</v>
      </c>
      <c r="O122" s="38" t="s">
        <v>1260</v>
      </c>
    </row>
    <row r="123" spans="1:15" ht="25.95" customHeight="1" x14ac:dyDescent="0.25">
      <c r="A123" s="38" t="s">
        <v>1259</v>
      </c>
      <c r="B123" s="37" t="s">
        <v>40</v>
      </c>
      <c r="C123" s="37" t="s">
        <v>1258</v>
      </c>
      <c r="D123" s="37" t="s">
        <v>302</v>
      </c>
      <c r="E123" s="36" t="s">
        <v>1257</v>
      </c>
      <c r="F123" s="38" t="s">
        <v>1256</v>
      </c>
      <c r="G123" s="38" t="s">
        <v>828</v>
      </c>
      <c r="H123" s="38" t="s">
        <v>1255</v>
      </c>
      <c r="I123" s="38" t="s">
        <v>828</v>
      </c>
      <c r="J123" s="38" t="s">
        <v>1254</v>
      </c>
      <c r="K123" s="38" t="s">
        <v>828</v>
      </c>
      <c r="L123" s="34">
        <v>57.083412772000003</v>
      </c>
      <c r="M123" s="38" t="s">
        <v>1253</v>
      </c>
      <c r="N123" s="34">
        <v>285957.61281060003</v>
      </c>
      <c r="O123" s="38" t="s">
        <v>1252</v>
      </c>
    </row>
    <row r="124" spans="1:15" ht="24" customHeight="1" x14ac:dyDescent="0.25">
      <c r="A124" s="38" t="s">
        <v>1251</v>
      </c>
      <c r="B124" s="37" t="s">
        <v>40</v>
      </c>
      <c r="C124" s="37" t="s">
        <v>1250</v>
      </c>
      <c r="D124" s="37" t="s">
        <v>824</v>
      </c>
      <c r="E124" s="36" t="s">
        <v>295</v>
      </c>
      <c r="F124" s="38" t="s">
        <v>1249</v>
      </c>
      <c r="G124" s="38" t="s">
        <v>828</v>
      </c>
      <c r="H124" s="38" t="s">
        <v>1248</v>
      </c>
      <c r="I124" s="38" t="s">
        <v>828</v>
      </c>
      <c r="J124" s="38" t="s">
        <v>1247</v>
      </c>
      <c r="K124" s="38" t="s">
        <v>828</v>
      </c>
      <c r="L124" s="34">
        <v>52.008200463999998</v>
      </c>
      <c r="M124" s="38" t="s">
        <v>1128</v>
      </c>
      <c r="N124" s="34">
        <v>286009.62101110001</v>
      </c>
      <c r="O124" s="38" t="s">
        <v>1246</v>
      </c>
    </row>
    <row r="125" spans="1:15" ht="52.05" customHeight="1" x14ac:dyDescent="0.25">
      <c r="A125" s="38" t="s">
        <v>520</v>
      </c>
      <c r="B125" s="37" t="s">
        <v>40</v>
      </c>
      <c r="C125" s="37" t="s">
        <v>519</v>
      </c>
      <c r="D125" s="37" t="s">
        <v>302</v>
      </c>
      <c r="E125" s="36" t="s">
        <v>38</v>
      </c>
      <c r="F125" s="38" t="s">
        <v>1042</v>
      </c>
      <c r="G125" s="38" t="s">
        <v>828</v>
      </c>
      <c r="H125" s="38" t="s">
        <v>1245</v>
      </c>
      <c r="I125" s="38" t="s">
        <v>828</v>
      </c>
      <c r="J125" s="38" t="s">
        <v>1244</v>
      </c>
      <c r="K125" s="38" t="s">
        <v>828</v>
      </c>
      <c r="L125" s="34">
        <v>49.965823999999998</v>
      </c>
      <c r="M125" s="38" t="s">
        <v>1128</v>
      </c>
      <c r="N125" s="34">
        <v>286059.58683510002</v>
      </c>
      <c r="O125" s="38" t="s">
        <v>1243</v>
      </c>
    </row>
    <row r="126" spans="1:15" ht="39" customHeight="1" x14ac:dyDescent="0.25">
      <c r="A126" s="38" t="s">
        <v>1242</v>
      </c>
      <c r="B126" s="37" t="s">
        <v>40</v>
      </c>
      <c r="C126" s="37" t="s">
        <v>1241</v>
      </c>
      <c r="D126" s="37" t="s">
        <v>302</v>
      </c>
      <c r="E126" s="36" t="s">
        <v>38</v>
      </c>
      <c r="F126" s="38" t="s">
        <v>1240</v>
      </c>
      <c r="G126" s="38" t="s">
        <v>828</v>
      </c>
      <c r="H126" s="38" t="s">
        <v>1239</v>
      </c>
      <c r="I126" s="38" t="s">
        <v>828</v>
      </c>
      <c r="J126" s="38" t="s">
        <v>1238</v>
      </c>
      <c r="K126" s="38" t="s">
        <v>828</v>
      </c>
      <c r="L126" s="34">
        <v>48.28304</v>
      </c>
      <c r="M126" s="38" t="s">
        <v>1128</v>
      </c>
      <c r="N126" s="34">
        <v>286107.86987509998</v>
      </c>
      <c r="O126" s="38" t="s">
        <v>1237</v>
      </c>
    </row>
    <row r="127" spans="1:15" ht="24" customHeight="1" x14ac:dyDescent="0.25">
      <c r="A127" s="38" t="s">
        <v>1236</v>
      </c>
      <c r="B127" s="37" t="s">
        <v>40</v>
      </c>
      <c r="C127" s="37" t="s">
        <v>1235</v>
      </c>
      <c r="D127" s="37" t="s">
        <v>824</v>
      </c>
      <c r="E127" s="36" t="s">
        <v>295</v>
      </c>
      <c r="F127" s="38" t="s">
        <v>1234</v>
      </c>
      <c r="G127" s="38" t="s">
        <v>828</v>
      </c>
      <c r="H127" s="38" t="s">
        <v>1233</v>
      </c>
      <c r="I127" s="38" t="s">
        <v>828</v>
      </c>
      <c r="J127" s="38" t="s">
        <v>1232</v>
      </c>
      <c r="K127" s="38" t="s">
        <v>828</v>
      </c>
      <c r="L127" s="34">
        <v>48.181450964</v>
      </c>
      <c r="M127" s="38" t="s">
        <v>1128</v>
      </c>
      <c r="N127" s="34">
        <v>286156.05132610002</v>
      </c>
      <c r="O127" s="38" t="s">
        <v>1231</v>
      </c>
    </row>
    <row r="128" spans="1:15" ht="39" customHeight="1" x14ac:dyDescent="0.25">
      <c r="A128" s="38" t="s">
        <v>1230</v>
      </c>
      <c r="B128" s="37" t="s">
        <v>40</v>
      </c>
      <c r="C128" s="37" t="s">
        <v>1229</v>
      </c>
      <c r="D128" s="37" t="s">
        <v>302</v>
      </c>
      <c r="E128" s="36" t="s">
        <v>407</v>
      </c>
      <c r="F128" s="38" t="s">
        <v>1228</v>
      </c>
      <c r="G128" s="38" t="s">
        <v>828</v>
      </c>
      <c r="H128" s="38" t="s">
        <v>1227</v>
      </c>
      <c r="I128" s="38" t="s">
        <v>828</v>
      </c>
      <c r="J128" s="38" t="s">
        <v>1226</v>
      </c>
      <c r="K128" s="38" t="s">
        <v>828</v>
      </c>
      <c r="L128" s="34">
        <v>45.540451136000001</v>
      </c>
      <c r="M128" s="38" t="s">
        <v>1128</v>
      </c>
      <c r="N128" s="34">
        <v>286201.5917772</v>
      </c>
      <c r="O128" s="38" t="s">
        <v>1225</v>
      </c>
    </row>
    <row r="129" spans="1:15" ht="25.95" customHeight="1" x14ac:dyDescent="0.25">
      <c r="A129" s="38" t="s">
        <v>1224</v>
      </c>
      <c r="B129" s="37" t="s">
        <v>40</v>
      </c>
      <c r="C129" s="37" t="s">
        <v>1223</v>
      </c>
      <c r="D129" s="37" t="s">
        <v>302</v>
      </c>
      <c r="E129" s="36" t="s">
        <v>38</v>
      </c>
      <c r="F129" s="38" t="s">
        <v>904</v>
      </c>
      <c r="G129" s="38" t="s">
        <v>828</v>
      </c>
      <c r="H129" s="38" t="s">
        <v>1222</v>
      </c>
      <c r="I129" s="38" t="s">
        <v>828</v>
      </c>
      <c r="J129" s="38" t="s">
        <v>1221</v>
      </c>
      <c r="K129" s="38" t="s">
        <v>828</v>
      </c>
      <c r="L129" s="34">
        <v>44.084994000000002</v>
      </c>
      <c r="M129" s="38" t="s">
        <v>1128</v>
      </c>
      <c r="N129" s="34">
        <v>286245.67677119997</v>
      </c>
      <c r="O129" s="38" t="s">
        <v>1220</v>
      </c>
    </row>
    <row r="130" spans="1:15" ht="52.05" customHeight="1" x14ac:dyDescent="0.25">
      <c r="A130" s="38" t="s">
        <v>804</v>
      </c>
      <c r="B130" s="37" t="s">
        <v>40</v>
      </c>
      <c r="C130" s="37" t="s">
        <v>803</v>
      </c>
      <c r="D130" s="37" t="s">
        <v>302</v>
      </c>
      <c r="E130" s="36" t="s">
        <v>38</v>
      </c>
      <c r="F130" s="38" t="s">
        <v>1144</v>
      </c>
      <c r="G130" s="38" t="s">
        <v>828</v>
      </c>
      <c r="H130" s="38" t="s">
        <v>1219</v>
      </c>
      <c r="I130" s="38" t="s">
        <v>828</v>
      </c>
      <c r="J130" s="38" t="s">
        <v>1219</v>
      </c>
      <c r="K130" s="38" t="s">
        <v>828</v>
      </c>
      <c r="L130" s="34">
        <v>40.93</v>
      </c>
      <c r="M130" s="38" t="s">
        <v>1128</v>
      </c>
      <c r="N130" s="34">
        <v>286286.60677120002</v>
      </c>
      <c r="O130" s="38" t="s">
        <v>1218</v>
      </c>
    </row>
    <row r="131" spans="1:15" ht="24" customHeight="1" x14ac:dyDescent="0.25">
      <c r="A131" s="38" t="s">
        <v>1217</v>
      </c>
      <c r="B131" s="37" t="s">
        <v>40</v>
      </c>
      <c r="C131" s="37" t="s">
        <v>1216</v>
      </c>
      <c r="D131" s="37" t="s">
        <v>824</v>
      </c>
      <c r="E131" s="36" t="s">
        <v>295</v>
      </c>
      <c r="F131" s="38" t="s">
        <v>1215</v>
      </c>
      <c r="G131" s="38" t="s">
        <v>828</v>
      </c>
      <c r="H131" s="38" t="s">
        <v>1214</v>
      </c>
      <c r="I131" s="38" t="s">
        <v>828</v>
      </c>
      <c r="J131" s="38" t="s">
        <v>1213</v>
      </c>
      <c r="K131" s="38" t="s">
        <v>828</v>
      </c>
      <c r="L131" s="34">
        <v>39.825966094000002</v>
      </c>
      <c r="M131" s="38" t="s">
        <v>1128</v>
      </c>
      <c r="N131" s="34">
        <v>286326.4327373</v>
      </c>
      <c r="O131" s="38" t="s">
        <v>1212</v>
      </c>
    </row>
    <row r="132" spans="1:15" ht="25.95" customHeight="1" x14ac:dyDescent="0.25">
      <c r="A132" s="38" t="s">
        <v>321</v>
      </c>
      <c r="B132" s="37" t="s">
        <v>40</v>
      </c>
      <c r="C132" s="37" t="s">
        <v>320</v>
      </c>
      <c r="D132" s="37" t="s">
        <v>302</v>
      </c>
      <c r="E132" s="36" t="s">
        <v>38</v>
      </c>
      <c r="F132" s="38" t="s">
        <v>1211</v>
      </c>
      <c r="G132" s="38" t="s">
        <v>828</v>
      </c>
      <c r="H132" s="38" t="s">
        <v>1210</v>
      </c>
      <c r="I132" s="38" t="s">
        <v>828</v>
      </c>
      <c r="J132" s="38" t="s">
        <v>1209</v>
      </c>
      <c r="K132" s="38" t="s">
        <v>828</v>
      </c>
      <c r="L132" s="34">
        <v>38.797699106000003</v>
      </c>
      <c r="M132" s="38" t="s">
        <v>1128</v>
      </c>
      <c r="N132" s="34">
        <v>286365.23043639999</v>
      </c>
      <c r="O132" s="38" t="s">
        <v>1208</v>
      </c>
    </row>
    <row r="133" spans="1:15" ht="25.95" customHeight="1" x14ac:dyDescent="0.25">
      <c r="A133" s="38" t="s">
        <v>1207</v>
      </c>
      <c r="B133" s="37" t="s">
        <v>40</v>
      </c>
      <c r="C133" s="37" t="s">
        <v>1206</v>
      </c>
      <c r="D133" s="37" t="s">
        <v>302</v>
      </c>
      <c r="E133" s="36" t="s">
        <v>38</v>
      </c>
      <c r="F133" s="38" t="s">
        <v>1205</v>
      </c>
      <c r="G133" s="38" t="s">
        <v>828</v>
      </c>
      <c r="H133" s="38" t="s">
        <v>1204</v>
      </c>
      <c r="I133" s="38" t="s">
        <v>828</v>
      </c>
      <c r="J133" s="38" t="s">
        <v>1203</v>
      </c>
      <c r="K133" s="38" t="s">
        <v>828</v>
      </c>
      <c r="L133" s="34">
        <v>37.572103759999997</v>
      </c>
      <c r="M133" s="38" t="s">
        <v>1128</v>
      </c>
      <c r="N133" s="34">
        <v>286402.80254020001</v>
      </c>
      <c r="O133" s="38" t="s">
        <v>1202</v>
      </c>
    </row>
    <row r="134" spans="1:15" ht="39" customHeight="1" x14ac:dyDescent="0.25">
      <c r="A134" s="38" t="s">
        <v>1201</v>
      </c>
      <c r="B134" s="37" t="s">
        <v>40</v>
      </c>
      <c r="C134" s="37" t="s">
        <v>1200</v>
      </c>
      <c r="D134" s="37" t="s">
        <v>302</v>
      </c>
      <c r="E134" s="36" t="s">
        <v>51</v>
      </c>
      <c r="F134" s="38" t="s">
        <v>1199</v>
      </c>
      <c r="G134" s="38" t="s">
        <v>828</v>
      </c>
      <c r="H134" s="38" t="s">
        <v>1198</v>
      </c>
      <c r="I134" s="38" t="s">
        <v>828</v>
      </c>
      <c r="J134" s="38" t="s">
        <v>1197</v>
      </c>
      <c r="K134" s="38" t="s">
        <v>828</v>
      </c>
      <c r="L134" s="34">
        <v>36.193973985</v>
      </c>
      <c r="M134" s="38" t="s">
        <v>1128</v>
      </c>
      <c r="N134" s="34">
        <v>286438.9965142</v>
      </c>
      <c r="O134" s="38" t="s">
        <v>1196</v>
      </c>
    </row>
    <row r="135" spans="1:15" ht="25.95" customHeight="1" x14ac:dyDescent="0.25">
      <c r="A135" s="38" t="s">
        <v>501</v>
      </c>
      <c r="B135" s="37" t="s">
        <v>40</v>
      </c>
      <c r="C135" s="37" t="s">
        <v>500</v>
      </c>
      <c r="D135" s="37" t="s">
        <v>302</v>
      </c>
      <c r="E135" s="36" t="s">
        <v>148</v>
      </c>
      <c r="F135" s="38" t="s">
        <v>1195</v>
      </c>
      <c r="G135" s="38" t="s">
        <v>828</v>
      </c>
      <c r="H135" s="38" t="s">
        <v>1194</v>
      </c>
      <c r="I135" s="38" t="s">
        <v>828</v>
      </c>
      <c r="J135" s="38" t="s">
        <v>1193</v>
      </c>
      <c r="K135" s="38" t="s">
        <v>828</v>
      </c>
      <c r="L135" s="34">
        <v>35.923978804000001</v>
      </c>
      <c r="M135" s="38" t="s">
        <v>1128</v>
      </c>
      <c r="N135" s="34">
        <v>286474.92049300001</v>
      </c>
      <c r="O135" s="38" t="s">
        <v>1192</v>
      </c>
    </row>
    <row r="136" spans="1:15" ht="39" customHeight="1" x14ac:dyDescent="0.25">
      <c r="A136" s="38" t="s">
        <v>1191</v>
      </c>
      <c r="B136" s="37" t="s">
        <v>40</v>
      </c>
      <c r="C136" s="37" t="s">
        <v>1190</v>
      </c>
      <c r="D136" s="37" t="s">
        <v>302</v>
      </c>
      <c r="E136" s="36" t="s">
        <v>38</v>
      </c>
      <c r="F136" s="38" t="s">
        <v>1189</v>
      </c>
      <c r="G136" s="38" t="s">
        <v>828</v>
      </c>
      <c r="H136" s="38" t="s">
        <v>1188</v>
      </c>
      <c r="I136" s="38" t="s">
        <v>828</v>
      </c>
      <c r="J136" s="38" t="s">
        <v>1187</v>
      </c>
      <c r="K136" s="38" t="s">
        <v>828</v>
      </c>
      <c r="L136" s="34">
        <v>35.270269999999996</v>
      </c>
      <c r="M136" s="38" t="s">
        <v>1128</v>
      </c>
      <c r="N136" s="34">
        <v>286510.19076299999</v>
      </c>
      <c r="O136" s="38" t="s">
        <v>1186</v>
      </c>
    </row>
    <row r="137" spans="1:15" ht="25.95" customHeight="1" x14ac:dyDescent="0.25">
      <c r="A137" s="38" t="s">
        <v>671</v>
      </c>
      <c r="B137" s="37" t="s">
        <v>40</v>
      </c>
      <c r="C137" s="37" t="s">
        <v>670</v>
      </c>
      <c r="D137" s="37" t="s">
        <v>302</v>
      </c>
      <c r="E137" s="36" t="s">
        <v>38</v>
      </c>
      <c r="F137" s="38" t="s">
        <v>836</v>
      </c>
      <c r="G137" s="38" t="s">
        <v>828</v>
      </c>
      <c r="H137" s="38" t="s">
        <v>1185</v>
      </c>
      <c r="I137" s="38" t="s">
        <v>828</v>
      </c>
      <c r="J137" s="38" t="s">
        <v>1184</v>
      </c>
      <c r="K137" s="38" t="s">
        <v>828</v>
      </c>
      <c r="L137" s="34">
        <v>34.557977999999999</v>
      </c>
      <c r="M137" s="38" t="s">
        <v>1128</v>
      </c>
      <c r="N137" s="34">
        <v>286544.74874100002</v>
      </c>
      <c r="O137" s="38" t="s">
        <v>1183</v>
      </c>
    </row>
    <row r="138" spans="1:15" ht="24" customHeight="1" x14ac:dyDescent="0.25">
      <c r="A138" s="38" t="s">
        <v>573</v>
      </c>
      <c r="B138" s="37" t="s">
        <v>40</v>
      </c>
      <c r="C138" s="37" t="s">
        <v>572</v>
      </c>
      <c r="D138" s="37" t="s">
        <v>302</v>
      </c>
      <c r="E138" s="36" t="s">
        <v>38</v>
      </c>
      <c r="F138" s="38" t="s">
        <v>1182</v>
      </c>
      <c r="G138" s="38" t="s">
        <v>828</v>
      </c>
      <c r="H138" s="38" t="s">
        <v>1181</v>
      </c>
      <c r="I138" s="38" t="s">
        <v>828</v>
      </c>
      <c r="J138" s="38" t="s">
        <v>1180</v>
      </c>
      <c r="K138" s="38" t="s">
        <v>828</v>
      </c>
      <c r="L138" s="34">
        <v>32.200000000000003</v>
      </c>
      <c r="M138" s="38" t="s">
        <v>1128</v>
      </c>
      <c r="N138" s="34">
        <v>286576.94874099997</v>
      </c>
      <c r="O138" s="38" t="s">
        <v>1179</v>
      </c>
    </row>
    <row r="139" spans="1:15" ht="24" customHeight="1" x14ac:dyDescent="0.25">
      <c r="A139" s="38" t="s">
        <v>603</v>
      </c>
      <c r="B139" s="37" t="s">
        <v>40</v>
      </c>
      <c r="C139" s="37" t="s">
        <v>602</v>
      </c>
      <c r="D139" s="37" t="s">
        <v>302</v>
      </c>
      <c r="E139" s="36" t="s">
        <v>38</v>
      </c>
      <c r="F139" s="38" t="s">
        <v>1178</v>
      </c>
      <c r="G139" s="38" t="s">
        <v>828</v>
      </c>
      <c r="H139" s="38" t="s">
        <v>1177</v>
      </c>
      <c r="I139" s="38" t="s">
        <v>828</v>
      </c>
      <c r="J139" s="38" t="s">
        <v>1176</v>
      </c>
      <c r="K139" s="38" t="s">
        <v>828</v>
      </c>
      <c r="L139" s="34">
        <v>30.775337999999998</v>
      </c>
      <c r="M139" s="38" t="s">
        <v>1128</v>
      </c>
      <c r="N139" s="34">
        <v>286607.72407900001</v>
      </c>
      <c r="O139" s="38" t="s">
        <v>1175</v>
      </c>
    </row>
    <row r="140" spans="1:15" ht="39" customHeight="1" x14ac:dyDescent="0.25">
      <c r="A140" s="38" t="s">
        <v>665</v>
      </c>
      <c r="B140" s="37" t="s">
        <v>40</v>
      </c>
      <c r="C140" s="37" t="s">
        <v>664</v>
      </c>
      <c r="D140" s="37" t="s">
        <v>302</v>
      </c>
      <c r="E140" s="36" t="s">
        <v>38</v>
      </c>
      <c r="F140" s="38" t="s">
        <v>1174</v>
      </c>
      <c r="G140" s="38" t="s">
        <v>828</v>
      </c>
      <c r="H140" s="38" t="s">
        <v>1173</v>
      </c>
      <c r="I140" s="38" t="s">
        <v>828</v>
      </c>
      <c r="J140" s="38" t="s">
        <v>1172</v>
      </c>
      <c r="K140" s="38" t="s">
        <v>828</v>
      </c>
      <c r="L140" s="34">
        <v>27.434642144000001</v>
      </c>
      <c r="M140" s="38" t="s">
        <v>1128</v>
      </c>
      <c r="N140" s="34">
        <v>286635.15872110002</v>
      </c>
      <c r="O140" s="38" t="s">
        <v>1166</v>
      </c>
    </row>
    <row r="141" spans="1:15" ht="25.95" customHeight="1" x14ac:dyDescent="0.25">
      <c r="A141" s="38" t="s">
        <v>1171</v>
      </c>
      <c r="B141" s="37" t="s">
        <v>40</v>
      </c>
      <c r="C141" s="37" t="s">
        <v>1170</v>
      </c>
      <c r="D141" s="37" t="s">
        <v>302</v>
      </c>
      <c r="E141" s="36" t="s">
        <v>148</v>
      </c>
      <c r="F141" s="38" t="s">
        <v>1169</v>
      </c>
      <c r="G141" s="38" t="s">
        <v>828</v>
      </c>
      <c r="H141" s="38" t="s">
        <v>1168</v>
      </c>
      <c r="I141" s="38" t="s">
        <v>828</v>
      </c>
      <c r="J141" s="38" t="s">
        <v>1167</v>
      </c>
      <c r="K141" s="38" t="s">
        <v>828</v>
      </c>
      <c r="L141" s="34">
        <v>24.760124699999999</v>
      </c>
      <c r="M141" s="38" t="s">
        <v>1128</v>
      </c>
      <c r="N141" s="34">
        <v>286659.91884579998</v>
      </c>
      <c r="O141" s="38" t="s">
        <v>1166</v>
      </c>
    </row>
    <row r="142" spans="1:15" ht="25.95" customHeight="1" x14ac:dyDescent="0.25">
      <c r="A142" s="38" t="s">
        <v>1165</v>
      </c>
      <c r="B142" s="37" t="s">
        <v>40</v>
      </c>
      <c r="C142" s="37" t="s">
        <v>1164</v>
      </c>
      <c r="D142" s="37" t="s">
        <v>302</v>
      </c>
      <c r="E142" s="36" t="s">
        <v>38</v>
      </c>
      <c r="F142" s="38" t="s">
        <v>1123</v>
      </c>
      <c r="G142" s="38" t="s">
        <v>828</v>
      </c>
      <c r="H142" s="38" t="s">
        <v>1163</v>
      </c>
      <c r="I142" s="38" t="s">
        <v>828</v>
      </c>
      <c r="J142" s="38" t="s">
        <v>1162</v>
      </c>
      <c r="K142" s="38" t="s">
        <v>828</v>
      </c>
      <c r="L142" s="34">
        <v>23.32</v>
      </c>
      <c r="M142" s="38" t="s">
        <v>1128</v>
      </c>
      <c r="N142" s="34">
        <v>286683.23884579999</v>
      </c>
      <c r="O142" s="38" t="s">
        <v>1161</v>
      </c>
    </row>
    <row r="143" spans="1:15" ht="25.95" customHeight="1" x14ac:dyDescent="0.25">
      <c r="A143" s="38" t="s">
        <v>400</v>
      </c>
      <c r="B143" s="37" t="s">
        <v>40</v>
      </c>
      <c r="C143" s="37" t="s">
        <v>399</v>
      </c>
      <c r="D143" s="37" t="s">
        <v>302</v>
      </c>
      <c r="E143" s="36" t="s">
        <v>51</v>
      </c>
      <c r="F143" s="38" t="s">
        <v>1160</v>
      </c>
      <c r="G143" s="38" t="s">
        <v>828</v>
      </c>
      <c r="H143" s="38" t="s">
        <v>1159</v>
      </c>
      <c r="I143" s="38" t="s">
        <v>828</v>
      </c>
      <c r="J143" s="38" t="s">
        <v>1158</v>
      </c>
      <c r="K143" s="38" t="s">
        <v>828</v>
      </c>
      <c r="L143" s="34">
        <v>22.658643010999999</v>
      </c>
      <c r="M143" s="38" t="s">
        <v>1128</v>
      </c>
      <c r="N143" s="34">
        <v>286705.89748879999</v>
      </c>
      <c r="O143" s="38" t="s">
        <v>1154</v>
      </c>
    </row>
    <row r="144" spans="1:15" ht="25.95" customHeight="1" x14ac:dyDescent="0.25">
      <c r="A144" s="38" t="s">
        <v>802</v>
      </c>
      <c r="B144" s="37" t="s">
        <v>40</v>
      </c>
      <c r="C144" s="37" t="s">
        <v>801</v>
      </c>
      <c r="D144" s="37" t="s">
        <v>302</v>
      </c>
      <c r="E144" s="36" t="s">
        <v>148</v>
      </c>
      <c r="F144" s="38" t="s">
        <v>1157</v>
      </c>
      <c r="G144" s="38" t="s">
        <v>828</v>
      </c>
      <c r="H144" s="38" t="s">
        <v>1156</v>
      </c>
      <c r="I144" s="38" t="s">
        <v>828</v>
      </c>
      <c r="J144" s="38" t="s">
        <v>1155</v>
      </c>
      <c r="K144" s="38" t="s">
        <v>828</v>
      </c>
      <c r="L144" s="34">
        <v>22.49</v>
      </c>
      <c r="M144" s="38" t="s">
        <v>1128</v>
      </c>
      <c r="N144" s="34">
        <v>286728.38748879998</v>
      </c>
      <c r="O144" s="38" t="s">
        <v>1154</v>
      </c>
    </row>
    <row r="145" spans="1:15" ht="39" customHeight="1" x14ac:dyDescent="0.25">
      <c r="A145" s="38" t="s">
        <v>800</v>
      </c>
      <c r="B145" s="37" t="s">
        <v>40</v>
      </c>
      <c r="C145" s="37" t="s">
        <v>799</v>
      </c>
      <c r="D145" s="37" t="s">
        <v>302</v>
      </c>
      <c r="E145" s="36" t="s">
        <v>38</v>
      </c>
      <c r="F145" s="38" t="s">
        <v>1070</v>
      </c>
      <c r="G145" s="38" t="s">
        <v>828</v>
      </c>
      <c r="H145" s="38" t="s">
        <v>1153</v>
      </c>
      <c r="I145" s="38" t="s">
        <v>828</v>
      </c>
      <c r="J145" s="38" t="s">
        <v>1152</v>
      </c>
      <c r="K145" s="38" t="s">
        <v>828</v>
      </c>
      <c r="L145" s="34">
        <v>21.87</v>
      </c>
      <c r="M145" s="38" t="s">
        <v>1128</v>
      </c>
      <c r="N145" s="34">
        <v>286750.25748879998</v>
      </c>
      <c r="O145" s="38" t="s">
        <v>1147</v>
      </c>
    </row>
    <row r="146" spans="1:15" ht="39" customHeight="1" x14ac:dyDescent="0.25">
      <c r="A146" s="38" t="s">
        <v>1151</v>
      </c>
      <c r="B146" s="37" t="s">
        <v>40</v>
      </c>
      <c r="C146" s="37" t="s">
        <v>1150</v>
      </c>
      <c r="D146" s="37" t="s">
        <v>302</v>
      </c>
      <c r="E146" s="36" t="s">
        <v>680</v>
      </c>
      <c r="F146" s="38" t="s">
        <v>1149</v>
      </c>
      <c r="G146" s="38" t="s">
        <v>828</v>
      </c>
      <c r="H146" s="38" t="s">
        <v>856</v>
      </c>
      <c r="I146" s="38" t="s">
        <v>828</v>
      </c>
      <c r="J146" s="38" t="s">
        <v>1148</v>
      </c>
      <c r="K146" s="38" t="s">
        <v>828</v>
      </c>
      <c r="L146" s="34">
        <v>20.723667901999999</v>
      </c>
      <c r="M146" s="38" t="s">
        <v>1128</v>
      </c>
      <c r="N146" s="34">
        <v>286770.9811567</v>
      </c>
      <c r="O146" s="38" t="s">
        <v>1147</v>
      </c>
    </row>
    <row r="147" spans="1:15" ht="25.95" customHeight="1" x14ac:dyDescent="0.25">
      <c r="A147" s="38" t="s">
        <v>1146</v>
      </c>
      <c r="B147" s="37" t="s">
        <v>40</v>
      </c>
      <c r="C147" s="37" t="s">
        <v>1145</v>
      </c>
      <c r="D147" s="37" t="s">
        <v>302</v>
      </c>
      <c r="E147" s="36" t="s">
        <v>38</v>
      </c>
      <c r="F147" s="38" t="s">
        <v>1144</v>
      </c>
      <c r="G147" s="38" t="s">
        <v>828</v>
      </c>
      <c r="H147" s="38" t="s">
        <v>1058</v>
      </c>
      <c r="I147" s="38" t="s">
        <v>828</v>
      </c>
      <c r="J147" s="38" t="s">
        <v>1058</v>
      </c>
      <c r="K147" s="38" t="s">
        <v>828</v>
      </c>
      <c r="L147" s="34">
        <v>20.260000000000002</v>
      </c>
      <c r="M147" s="38" t="s">
        <v>1128</v>
      </c>
      <c r="N147" s="34">
        <v>286791.24115670001</v>
      </c>
      <c r="O147" s="38" t="s">
        <v>1139</v>
      </c>
    </row>
    <row r="148" spans="1:15" ht="52.05" customHeight="1" x14ac:dyDescent="0.25">
      <c r="A148" s="38" t="s">
        <v>1143</v>
      </c>
      <c r="B148" s="37" t="s">
        <v>40</v>
      </c>
      <c r="C148" s="37" t="s">
        <v>1142</v>
      </c>
      <c r="D148" s="37" t="s">
        <v>302</v>
      </c>
      <c r="E148" s="36" t="s">
        <v>38</v>
      </c>
      <c r="F148" s="38" t="s">
        <v>877</v>
      </c>
      <c r="G148" s="38" t="s">
        <v>828</v>
      </c>
      <c r="H148" s="38" t="s">
        <v>1141</v>
      </c>
      <c r="I148" s="38" t="s">
        <v>828</v>
      </c>
      <c r="J148" s="38" t="s">
        <v>1140</v>
      </c>
      <c r="K148" s="38" t="s">
        <v>828</v>
      </c>
      <c r="L148" s="34">
        <v>19.790835999999999</v>
      </c>
      <c r="M148" s="38" t="s">
        <v>1128</v>
      </c>
      <c r="N148" s="34">
        <v>286811.03199270001</v>
      </c>
      <c r="O148" s="38" t="s">
        <v>1139</v>
      </c>
    </row>
    <row r="149" spans="1:15" ht="25.95" customHeight="1" x14ac:dyDescent="0.25">
      <c r="A149" s="38" t="s">
        <v>1138</v>
      </c>
      <c r="B149" s="37" t="s">
        <v>40</v>
      </c>
      <c r="C149" s="37" t="s">
        <v>1137</v>
      </c>
      <c r="D149" s="37" t="s">
        <v>302</v>
      </c>
      <c r="E149" s="36" t="s">
        <v>38</v>
      </c>
      <c r="F149" s="38" t="s">
        <v>1136</v>
      </c>
      <c r="G149" s="38" t="s">
        <v>828</v>
      </c>
      <c r="H149" s="38" t="s">
        <v>1135</v>
      </c>
      <c r="I149" s="38" t="s">
        <v>828</v>
      </c>
      <c r="J149" s="38" t="s">
        <v>1134</v>
      </c>
      <c r="K149" s="38" t="s">
        <v>828</v>
      </c>
      <c r="L149" s="34">
        <v>18.929039759999998</v>
      </c>
      <c r="M149" s="38" t="s">
        <v>1128</v>
      </c>
      <c r="N149" s="34">
        <v>286829.96103250002</v>
      </c>
      <c r="O149" s="38" t="s">
        <v>1127</v>
      </c>
    </row>
    <row r="150" spans="1:15" ht="24" customHeight="1" x14ac:dyDescent="0.25">
      <c r="A150" s="38" t="s">
        <v>1133</v>
      </c>
      <c r="B150" s="37" t="s">
        <v>40</v>
      </c>
      <c r="C150" s="37" t="s">
        <v>1132</v>
      </c>
      <c r="D150" s="37" t="s">
        <v>824</v>
      </c>
      <c r="E150" s="36" t="s">
        <v>295</v>
      </c>
      <c r="F150" s="38" t="s">
        <v>1131</v>
      </c>
      <c r="G150" s="38" t="s">
        <v>828</v>
      </c>
      <c r="H150" s="38" t="s">
        <v>1130</v>
      </c>
      <c r="I150" s="38" t="s">
        <v>828</v>
      </c>
      <c r="J150" s="38" t="s">
        <v>1129</v>
      </c>
      <c r="K150" s="38" t="s">
        <v>828</v>
      </c>
      <c r="L150" s="34">
        <v>18.849054539000001</v>
      </c>
      <c r="M150" s="38" t="s">
        <v>1128</v>
      </c>
      <c r="N150" s="34">
        <v>286848.81008700002</v>
      </c>
      <c r="O150" s="38" t="s">
        <v>1127</v>
      </c>
    </row>
    <row r="151" spans="1:15" ht="25.95" customHeight="1" x14ac:dyDescent="0.25">
      <c r="A151" s="38" t="s">
        <v>503</v>
      </c>
      <c r="B151" s="37" t="s">
        <v>40</v>
      </c>
      <c r="C151" s="37" t="s">
        <v>502</v>
      </c>
      <c r="D151" s="37" t="s">
        <v>302</v>
      </c>
      <c r="E151" s="36" t="s">
        <v>148</v>
      </c>
      <c r="F151" s="38" t="s">
        <v>1126</v>
      </c>
      <c r="G151" s="38" t="s">
        <v>828</v>
      </c>
      <c r="H151" s="38" t="s">
        <v>891</v>
      </c>
      <c r="I151" s="38" t="s">
        <v>828</v>
      </c>
      <c r="J151" s="38" t="s">
        <v>1076</v>
      </c>
      <c r="K151" s="38" t="s">
        <v>828</v>
      </c>
      <c r="L151" s="34">
        <v>17.408045600000001</v>
      </c>
      <c r="M151" s="38" t="s">
        <v>827</v>
      </c>
      <c r="N151" s="34">
        <v>286866.21813260001</v>
      </c>
      <c r="O151" s="38" t="s">
        <v>1120</v>
      </c>
    </row>
    <row r="152" spans="1:15" ht="39" customHeight="1" x14ac:dyDescent="0.25">
      <c r="A152" s="38" t="s">
        <v>1125</v>
      </c>
      <c r="B152" s="37" t="s">
        <v>40</v>
      </c>
      <c r="C152" s="37" t="s">
        <v>1124</v>
      </c>
      <c r="D152" s="37" t="s">
        <v>302</v>
      </c>
      <c r="E152" s="36" t="s">
        <v>38</v>
      </c>
      <c r="F152" s="38" t="s">
        <v>1123</v>
      </c>
      <c r="G152" s="38" t="s">
        <v>828</v>
      </c>
      <c r="H152" s="38" t="s">
        <v>1122</v>
      </c>
      <c r="I152" s="38" t="s">
        <v>828</v>
      </c>
      <c r="J152" s="38" t="s">
        <v>1121</v>
      </c>
      <c r="K152" s="38" t="s">
        <v>828</v>
      </c>
      <c r="L152" s="34">
        <v>17.34</v>
      </c>
      <c r="M152" s="38" t="s">
        <v>827</v>
      </c>
      <c r="N152" s="34">
        <v>286883.55813259998</v>
      </c>
      <c r="O152" s="38" t="s">
        <v>1120</v>
      </c>
    </row>
    <row r="153" spans="1:15" ht="24" customHeight="1" x14ac:dyDescent="0.25">
      <c r="A153" s="38" t="s">
        <v>1119</v>
      </c>
      <c r="B153" s="37" t="s">
        <v>40</v>
      </c>
      <c r="C153" s="37" t="s">
        <v>1118</v>
      </c>
      <c r="D153" s="37" t="s">
        <v>824</v>
      </c>
      <c r="E153" s="36" t="s">
        <v>295</v>
      </c>
      <c r="F153" s="38" t="s">
        <v>1117</v>
      </c>
      <c r="G153" s="38" t="s">
        <v>828</v>
      </c>
      <c r="H153" s="38" t="s">
        <v>1116</v>
      </c>
      <c r="I153" s="38" t="s">
        <v>828</v>
      </c>
      <c r="J153" s="38" t="s">
        <v>1115</v>
      </c>
      <c r="K153" s="38" t="s">
        <v>828</v>
      </c>
      <c r="L153" s="34">
        <v>16.422482784</v>
      </c>
      <c r="M153" s="38" t="s">
        <v>827</v>
      </c>
      <c r="N153" s="34">
        <v>286899.98061540001</v>
      </c>
      <c r="O153" s="38" t="s">
        <v>1110</v>
      </c>
    </row>
    <row r="154" spans="1:15" ht="25.95" customHeight="1" x14ac:dyDescent="0.25">
      <c r="A154" s="38" t="s">
        <v>1114</v>
      </c>
      <c r="B154" s="37" t="s">
        <v>40</v>
      </c>
      <c r="C154" s="37" t="s">
        <v>1113</v>
      </c>
      <c r="D154" s="37" t="s">
        <v>302</v>
      </c>
      <c r="E154" s="36" t="s">
        <v>38</v>
      </c>
      <c r="F154" s="38" t="s">
        <v>845</v>
      </c>
      <c r="G154" s="38" t="s">
        <v>828</v>
      </c>
      <c r="H154" s="38" t="s">
        <v>1112</v>
      </c>
      <c r="I154" s="38" t="s">
        <v>828</v>
      </c>
      <c r="J154" s="38" t="s">
        <v>1111</v>
      </c>
      <c r="K154" s="38" t="s">
        <v>828</v>
      </c>
      <c r="L154" s="34">
        <v>15.048704000000001</v>
      </c>
      <c r="M154" s="38" t="s">
        <v>827</v>
      </c>
      <c r="N154" s="34">
        <v>286915.02931940003</v>
      </c>
      <c r="O154" s="38" t="s">
        <v>1110</v>
      </c>
    </row>
    <row r="155" spans="1:15" ht="25.95" customHeight="1" x14ac:dyDescent="0.25">
      <c r="A155" s="38" t="s">
        <v>409</v>
      </c>
      <c r="B155" s="37" t="s">
        <v>40</v>
      </c>
      <c r="C155" s="37" t="s">
        <v>408</v>
      </c>
      <c r="D155" s="37" t="s">
        <v>302</v>
      </c>
      <c r="E155" s="36" t="s">
        <v>407</v>
      </c>
      <c r="F155" s="38" t="s">
        <v>1109</v>
      </c>
      <c r="G155" s="38" t="s">
        <v>828</v>
      </c>
      <c r="H155" s="38" t="s">
        <v>1108</v>
      </c>
      <c r="I155" s="38" t="s">
        <v>828</v>
      </c>
      <c r="J155" s="38" t="s">
        <v>1107</v>
      </c>
      <c r="K155" s="38" t="s">
        <v>828</v>
      </c>
      <c r="L155" s="34">
        <v>14.097010122</v>
      </c>
      <c r="M155" s="38" t="s">
        <v>827</v>
      </c>
      <c r="N155" s="34">
        <v>286929.1263295</v>
      </c>
      <c r="O155" s="38" t="s">
        <v>1099</v>
      </c>
    </row>
    <row r="156" spans="1:15" ht="24" customHeight="1" x14ac:dyDescent="0.25">
      <c r="A156" s="38" t="s">
        <v>388</v>
      </c>
      <c r="B156" s="37" t="s">
        <v>40</v>
      </c>
      <c r="C156" s="37" t="s">
        <v>387</v>
      </c>
      <c r="D156" s="37" t="s">
        <v>302</v>
      </c>
      <c r="E156" s="36" t="s">
        <v>38</v>
      </c>
      <c r="F156" s="38" t="s">
        <v>1106</v>
      </c>
      <c r="G156" s="38" t="s">
        <v>828</v>
      </c>
      <c r="H156" s="38" t="s">
        <v>867</v>
      </c>
      <c r="I156" s="38" t="s">
        <v>828</v>
      </c>
      <c r="J156" s="38" t="s">
        <v>1105</v>
      </c>
      <c r="K156" s="38" t="s">
        <v>828</v>
      </c>
      <c r="L156" s="34">
        <v>11.642465457</v>
      </c>
      <c r="M156" s="38" t="s">
        <v>827</v>
      </c>
      <c r="N156" s="34">
        <v>286940.76879499998</v>
      </c>
      <c r="O156" s="38" t="s">
        <v>1099</v>
      </c>
    </row>
    <row r="157" spans="1:15" ht="25.95" customHeight="1" x14ac:dyDescent="0.25">
      <c r="A157" s="38" t="s">
        <v>1104</v>
      </c>
      <c r="B157" s="37" t="s">
        <v>40</v>
      </c>
      <c r="C157" s="37" t="s">
        <v>1103</v>
      </c>
      <c r="D157" s="37" t="s">
        <v>302</v>
      </c>
      <c r="E157" s="36" t="s">
        <v>38</v>
      </c>
      <c r="F157" s="38" t="s">
        <v>1102</v>
      </c>
      <c r="G157" s="38" t="s">
        <v>828</v>
      </c>
      <c r="H157" s="38" t="s">
        <v>1101</v>
      </c>
      <c r="I157" s="38" t="s">
        <v>828</v>
      </c>
      <c r="J157" s="38" t="s">
        <v>1100</v>
      </c>
      <c r="K157" s="38" t="s">
        <v>828</v>
      </c>
      <c r="L157" s="34">
        <v>11.560889152</v>
      </c>
      <c r="M157" s="38" t="s">
        <v>827</v>
      </c>
      <c r="N157" s="34">
        <v>286952.3296842</v>
      </c>
      <c r="O157" s="38" t="s">
        <v>1099</v>
      </c>
    </row>
    <row r="158" spans="1:15" ht="39" customHeight="1" x14ac:dyDescent="0.25">
      <c r="A158" s="38" t="s">
        <v>1098</v>
      </c>
      <c r="B158" s="37" t="s">
        <v>40</v>
      </c>
      <c r="C158" s="37" t="s">
        <v>1097</v>
      </c>
      <c r="D158" s="37" t="s">
        <v>302</v>
      </c>
      <c r="E158" s="36" t="s">
        <v>51</v>
      </c>
      <c r="F158" s="38" t="s">
        <v>1096</v>
      </c>
      <c r="G158" s="38" t="s">
        <v>828</v>
      </c>
      <c r="H158" s="38" t="s">
        <v>1095</v>
      </c>
      <c r="I158" s="38" t="s">
        <v>828</v>
      </c>
      <c r="J158" s="38" t="s">
        <v>1094</v>
      </c>
      <c r="K158" s="38" t="s">
        <v>828</v>
      </c>
      <c r="L158" s="34">
        <v>11.041861828</v>
      </c>
      <c r="M158" s="38" t="s">
        <v>827</v>
      </c>
      <c r="N158" s="34">
        <v>286963.37154600001</v>
      </c>
      <c r="O158" s="38" t="s">
        <v>1080</v>
      </c>
    </row>
    <row r="159" spans="1:15" ht="25.95" customHeight="1" x14ac:dyDescent="0.25">
      <c r="A159" s="38" t="s">
        <v>1093</v>
      </c>
      <c r="B159" s="37" t="s">
        <v>40</v>
      </c>
      <c r="C159" s="37" t="s">
        <v>1092</v>
      </c>
      <c r="D159" s="37" t="s">
        <v>302</v>
      </c>
      <c r="E159" s="36" t="s">
        <v>38</v>
      </c>
      <c r="F159" s="38" t="s">
        <v>904</v>
      </c>
      <c r="G159" s="38" t="s">
        <v>828</v>
      </c>
      <c r="H159" s="38" t="s">
        <v>1091</v>
      </c>
      <c r="I159" s="38" t="s">
        <v>828</v>
      </c>
      <c r="J159" s="38" t="s">
        <v>1090</v>
      </c>
      <c r="K159" s="38" t="s">
        <v>828</v>
      </c>
      <c r="L159" s="34">
        <v>10.677312000000001</v>
      </c>
      <c r="M159" s="38" t="s">
        <v>827</v>
      </c>
      <c r="N159" s="34">
        <v>286974.04885800002</v>
      </c>
      <c r="O159" s="38" t="s">
        <v>1080</v>
      </c>
    </row>
    <row r="160" spans="1:15" ht="25.95" customHeight="1" x14ac:dyDescent="0.25">
      <c r="A160" s="38" t="s">
        <v>1089</v>
      </c>
      <c r="B160" s="37" t="s">
        <v>40</v>
      </c>
      <c r="C160" s="37" t="s">
        <v>1088</v>
      </c>
      <c r="D160" s="37" t="s">
        <v>302</v>
      </c>
      <c r="E160" s="36" t="s">
        <v>120</v>
      </c>
      <c r="F160" s="38" t="s">
        <v>1087</v>
      </c>
      <c r="G160" s="38" t="s">
        <v>828</v>
      </c>
      <c r="H160" s="38" t="s">
        <v>1086</v>
      </c>
      <c r="I160" s="38" t="s">
        <v>828</v>
      </c>
      <c r="J160" s="38" t="s">
        <v>1085</v>
      </c>
      <c r="K160" s="38" t="s">
        <v>828</v>
      </c>
      <c r="L160" s="34">
        <v>9.6136932959999992</v>
      </c>
      <c r="M160" s="38" t="s">
        <v>827</v>
      </c>
      <c r="N160" s="34">
        <v>286983.66255130002</v>
      </c>
      <c r="O160" s="38" t="s">
        <v>1080</v>
      </c>
    </row>
    <row r="161" spans="1:15" ht="39" customHeight="1" x14ac:dyDescent="0.25">
      <c r="A161" s="38" t="s">
        <v>1084</v>
      </c>
      <c r="B161" s="37" t="s">
        <v>40</v>
      </c>
      <c r="C161" s="37" t="s">
        <v>1083</v>
      </c>
      <c r="D161" s="37" t="s">
        <v>302</v>
      </c>
      <c r="E161" s="36" t="s">
        <v>38</v>
      </c>
      <c r="F161" s="38" t="s">
        <v>904</v>
      </c>
      <c r="G161" s="38" t="s">
        <v>828</v>
      </c>
      <c r="H161" s="38" t="s">
        <v>1082</v>
      </c>
      <c r="I161" s="38" t="s">
        <v>828</v>
      </c>
      <c r="J161" s="38" t="s">
        <v>1081</v>
      </c>
      <c r="K161" s="38" t="s">
        <v>828</v>
      </c>
      <c r="L161" s="34">
        <v>9.3676980000000007</v>
      </c>
      <c r="M161" s="38" t="s">
        <v>827</v>
      </c>
      <c r="N161" s="34">
        <v>286993.03024930001</v>
      </c>
      <c r="O161" s="38" t="s">
        <v>1080</v>
      </c>
    </row>
    <row r="162" spans="1:15" ht="39" customHeight="1" x14ac:dyDescent="0.25">
      <c r="A162" s="38" t="s">
        <v>1079</v>
      </c>
      <c r="B162" s="37" t="s">
        <v>40</v>
      </c>
      <c r="C162" s="37" t="s">
        <v>1078</v>
      </c>
      <c r="D162" s="37" t="s">
        <v>302</v>
      </c>
      <c r="E162" s="36" t="s">
        <v>51</v>
      </c>
      <c r="F162" s="38" t="s">
        <v>1077</v>
      </c>
      <c r="G162" s="38" t="s">
        <v>828</v>
      </c>
      <c r="H162" s="38" t="s">
        <v>1076</v>
      </c>
      <c r="I162" s="38" t="s">
        <v>828</v>
      </c>
      <c r="J162" s="38" t="s">
        <v>1075</v>
      </c>
      <c r="K162" s="38" t="s">
        <v>828</v>
      </c>
      <c r="L162" s="34">
        <v>8.9614910840000004</v>
      </c>
      <c r="M162" s="38" t="s">
        <v>827</v>
      </c>
      <c r="N162" s="34">
        <v>287001.99174039997</v>
      </c>
      <c r="O162" s="38" t="s">
        <v>1062</v>
      </c>
    </row>
    <row r="163" spans="1:15" ht="64.95" customHeight="1" x14ac:dyDescent="0.25">
      <c r="A163" s="38" t="s">
        <v>1074</v>
      </c>
      <c r="B163" s="37" t="s">
        <v>40</v>
      </c>
      <c r="C163" s="37" t="s">
        <v>1073</v>
      </c>
      <c r="D163" s="37" t="s">
        <v>302</v>
      </c>
      <c r="E163" s="36" t="s">
        <v>680</v>
      </c>
      <c r="F163" s="38" t="s">
        <v>904</v>
      </c>
      <c r="G163" s="38" t="s">
        <v>828</v>
      </c>
      <c r="H163" s="38" t="s">
        <v>1072</v>
      </c>
      <c r="I163" s="38" t="s">
        <v>828</v>
      </c>
      <c r="J163" s="38" t="s">
        <v>1071</v>
      </c>
      <c r="K163" s="38" t="s">
        <v>828</v>
      </c>
      <c r="L163" s="34">
        <v>8.8807259999999992</v>
      </c>
      <c r="M163" s="38" t="s">
        <v>827</v>
      </c>
      <c r="N163" s="34">
        <v>287010.87246639997</v>
      </c>
      <c r="O163" s="38" t="s">
        <v>1062</v>
      </c>
    </row>
    <row r="164" spans="1:15" ht="39" customHeight="1" x14ac:dyDescent="0.25">
      <c r="A164" s="38" t="s">
        <v>340</v>
      </c>
      <c r="B164" s="37" t="s">
        <v>40</v>
      </c>
      <c r="C164" s="37" t="s">
        <v>339</v>
      </c>
      <c r="D164" s="37" t="s">
        <v>302</v>
      </c>
      <c r="E164" s="36" t="s">
        <v>38</v>
      </c>
      <c r="F164" s="38" t="s">
        <v>1070</v>
      </c>
      <c r="G164" s="38" t="s">
        <v>828</v>
      </c>
      <c r="H164" s="38" t="s">
        <v>1069</v>
      </c>
      <c r="I164" s="38" t="s">
        <v>828</v>
      </c>
      <c r="J164" s="38" t="s">
        <v>1068</v>
      </c>
      <c r="K164" s="38" t="s">
        <v>828</v>
      </c>
      <c r="L164" s="34">
        <v>8.6999999999999993</v>
      </c>
      <c r="M164" s="38" t="s">
        <v>827</v>
      </c>
      <c r="N164" s="34">
        <v>287019.57246639999</v>
      </c>
      <c r="O164" s="38" t="s">
        <v>1062</v>
      </c>
    </row>
    <row r="165" spans="1:15" ht="25.95" customHeight="1" x14ac:dyDescent="0.25">
      <c r="A165" s="38" t="s">
        <v>1067</v>
      </c>
      <c r="B165" s="37" t="s">
        <v>40</v>
      </c>
      <c r="C165" s="37" t="s">
        <v>1066</v>
      </c>
      <c r="D165" s="37" t="s">
        <v>302</v>
      </c>
      <c r="E165" s="36" t="s">
        <v>38</v>
      </c>
      <c r="F165" s="38" t="s">
        <v>1065</v>
      </c>
      <c r="G165" s="38" t="s">
        <v>828</v>
      </c>
      <c r="H165" s="38" t="s">
        <v>1064</v>
      </c>
      <c r="I165" s="38" t="s">
        <v>828</v>
      </c>
      <c r="J165" s="38" t="s">
        <v>1063</v>
      </c>
      <c r="K165" s="38" t="s">
        <v>828</v>
      </c>
      <c r="L165" s="34">
        <v>7.8104304720000002</v>
      </c>
      <c r="M165" s="38" t="s">
        <v>827</v>
      </c>
      <c r="N165" s="34">
        <v>287027.3828969</v>
      </c>
      <c r="O165" s="38" t="s">
        <v>1062</v>
      </c>
    </row>
    <row r="166" spans="1:15" ht="24" customHeight="1" x14ac:dyDescent="0.25">
      <c r="A166" s="38" t="s">
        <v>1061</v>
      </c>
      <c r="B166" s="37" t="s">
        <v>40</v>
      </c>
      <c r="C166" s="37" t="s">
        <v>1060</v>
      </c>
      <c r="D166" s="37" t="s">
        <v>824</v>
      </c>
      <c r="E166" s="36" t="s">
        <v>295</v>
      </c>
      <c r="F166" s="38" t="s">
        <v>1059</v>
      </c>
      <c r="G166" s="38" t="s">
        <v>828</v>
      </c>
      <c r="H166" s="38" t="s">
        <v>1058</v>
      </c>
      <c r="I166" s="38" t="s">
        <v>828</v>
      </c>
      <c r="J166" s="38" t="s">
        <v>1057</v>
      </c>
      <c r="K166" s="38" t="s">
        <v>828</v>
      </c>
      <c r="L166" s="34">
        <v>7.4068432700000004</v>
      </c>
      <c r="M166" s="38" t="s">
        <v>827</v>
      </c>
      <c r="N166" s="34">
        <v>287034.78974019998</v>
      </c>
      <c r="O166" s="38" t="s">
        <v>1043</v>
      </c>
    </row>
    <row r="167" spans="1:15" ht="39" customHeight="1" x14ac:dyDescent="0.25">
      <c r="A167" s="38" t="s">
        <v>327</v>
      </c>
      <c r="B167" s="37" t="s">
        <v>40</v>
      </c>
      <c r="C167" s="37" t="s">
        <v>326</v>
      </c>
      <c r="D167" s="37" t="s">
        <v>302</v>
      </c>
      <c r="E167" s="36" t="s">
        <v>38</v>
      </c>
      <c r="F167" s="38" t="s">
        <v>1056</v>
      </c>
      <c r="G167" s="38" t="s">
        <v>828</v>
      </c>
      <c r="H167" s="38" t="s">
        <v>1055</v>
      </c>
      <c r="I167" s="38" t="s">
        <v>828</v>
      </c>
      <c r="J167" s="38" t="s">
        <v>1054</v>
      </c>
      <c r="K167" s="38" t="s">
        <v>828</v>
      </c>
      <c r="L167" s="34">
        <v>7.3</v>
      </c>
      <c r="M167" s="38" t="s">
        <v>827</v>
      </c>
      <c r="N167" s="34">
        <v>287042.08974020003</v>
      </c>
      <c r="O167" s="38" t="s">
        <v>1043</v>
      </c>
    </row>
    <row r="168" spans="1:15" ht="39" customHeight="1" x14ac:dyDescent="0.25">
      <c r="A168" s="38" t="s">
        <v>1053</v>
      </c>
      <c r="B168" s="37" t="s">
        <v>40</v>
      </c>
      <c r="C168" s="37" t="s">
        <v>1052</v>
      </c>
      <c r="D168" s="37" t="s">
        <v>302</v>
      </c>
      <c r="E168" s="36" t="s">
        <v>38</v>
      </c>
      <c r="F168" s="38" t="s">
        <v>904</v>
      </c>
      <c r="G168" s="38" t="s">
        <v>828</v>
      </c>
      <c r="H168" s="38" t="s">
        <v>1051</v>
      </c>
      <c r="I168" s="38" t="s">
        <v>828</v>
      </c>
      <c r="J168" s="38" t="s">
        <v>1050</v>
      </c>
      <c r="K168" s="38" t="s">
        <v>828</v>
      </c>
      <c r="L168" s="34">
        <v>6.9769259999999997</v>
      </c>
      <c r="M168" s="38" t="s">
        <v>827</v>
      </c>
      <c r="N168" s="34">
        <v>287049.0666662</v>
      </c>
      <c r="O168" s="38" t="s">
        <v>1043</v>
      </c>
    </row>
    <row r="169" spans="1:15" ht="25.95" customHeight="1" x14ac:dyDescent="0.25">
      <c r="A169" s="38" t="s">
        <v>818</v>
      </c>
      <c r="B169" s="37" t="s">
        <v>40</v>
      </c>
      <c r="C169" s="37" t="s">
        <v>817</v>
      </c>
      <c r="D169" s="37" t="s">
        <v>302</v>
      </c>
      <c r="E169" s="36" t="s">
        <v>148</v>
      </c>
      <c r="F169" s="38" t="s">
        <v>1049</v>
      </c>
      <c r="G169" s="38" t="s">
        <v>828</v>
      </c>
      <c r="H169" s="38" t="s">
        <v>1048</v>
      </c>
      <c r="I169" s="38" t="s">
        <v>828</v>
      </c>
      <c r="J169" s="38" t="s">
        <v>1047</v>
      </c>
      <c r="K169" s="38" t="s">
        <v>828</v>
      </c>
      <c r="L169" s="34">
        <v>6.8045999999999998</v>
      </c>
      <c r="M169" s="38" t="s">
        <v>827</v>
      </c>
      <c r="N169" s="34">
        <v>287055.87126619997</v>
      </c>
      <c r="O169" s="38" t="s">
        <v>1043</v>
      </c>
    </row>
    <row r="170" spans="1:15" ht="25.95" customHeight="1" x14ac:dyDescent="0.25">
      <c r="A170" s="38" t="s">
        <v>390</v>
      </c>
      <c r="B170" s="37" t="s">
        <v>40</v>
      </c>
      <c r="C170" s="37" t="s">
        <v>389</v>
      </c>
      <c r="D170" s="37" t="s">
        <v>302</v>
      </c>
      <c r="E170" s="36" t="s">
        <v>38</v>
      </c>
      <c r="F170" s="38" t="s">
        <v>1046</v>
      </c>
      <c r="G170" s="38" t="s">
        <v>828</v>
      </c>
      <c r="H170" s="38" t="s">
        <v>1045</v>
      </c>
      <c r="I170" s="38" t="s">
        <v>828</v>
      </c>
      <c r="J170" s="38" t="s">
        <v>1044</v>
      </c>
      <c r="K170" s="38" t="s">
        <v>828</v>
      </c>
      <c r="L170" s="34">
        <v>6.757283556</v>
      </c>
      <c r="M170" s="38" t="s">
        <v>827</v>
      </c>
      <c r="N170" s="34">
        <v>287062.62854980002</v>
      </c>
      <c r="O170" s="38" t="s">
        <v>1043</v>
      </c>
    </row>
    <row r="171" spans="1:15" ht="52.05" customHeight="1" x14ac:dyDescent="0.25">
      <c r="A171" s="38" t="s">
        <v>522</v>
      </c>
      <c r="B171" s="37" t="s">
        <v>40</v>
      </c>
      <c r="C171" s="37" t="s">
        <v>521</v>
      </c>
      <c r="D171" s="37" t="s">
        <v>302</v>
      </c>
      <c r="E171" s="36" t="s">
        <v>38</v>
      </c>
      <c r="F171" s="38" t="s">
        <v>1042</v>
      </c>
      <c r="G171" s="38" t="s">
        <v>828</v>
      </c>
      <c r="H171" s="38" t="s">
        <v>1041</v>
      </c>
      <c r="I171" s="38" t="s">
        <v>828</v>
      </c>
      <c r="J171" s="38" t="s">
        <v>1040</v>
      </c>
      <c r="K171" s="38" t="s">
        <v>828</v>
      </c>
      <c r="L171" s="34">
        <v>6.5978880000000002</v>
      </c>
      <c r="M171" s="38" t="s">
        <v>827</v>
      </c>
      <c r="N171" s="34">
        <v>287069.22643779998</v>
      </c>
      <c r="O171" s="38" t="s">
        <v>1023</v>
      </c>
    </row>
    <row r="172" spans="1:15" ht="25.95" customHeight="1" x14ac:dyDescent="0.25">
      <c r="A172" s="38" t="s">
        <v>798</v>
      </c>
      <c r="B172" s="37" t="s">
        <v>40</v>
      </c>
      <c r="C172" s="37" t="s">
        <v>797</v>
      </c>
      <c r="D172" s="37" t="s">
        <v>302</v>
      </c>
      <c r="E172" s="36" t="s">
        <v>148</v>
      </c>
      <c r="F172" s="38" t="s">
        <v>1039</v>
      </c>
      <c r="G172" s="38" t="s">
        <v>828</v>
      </c>
      <c r="H172" s="38" t="s">
        <v>1038</v>
      </c>
      <c r="I172" s="38" t="s">
        <v>828</v>
      </c>
      <c r="J172" s="38" t="s">
        <v>1037</v>
      </c>
      <c r="K172" s="38" t="s">
        <v>828</v>
      </c>
      <c r="L172" s="34">
        <v>6.0810000000000004</v>
      </c>
      <c r="M172" s="38" t="s">
        <v>827</v>
      </c>
      <c r="N172" s="34">
        <v>287075.30743779999</v>
      </c>
      <c r="O172" s="38" t="s">
        <v>1023</v>
      </c>
    </row>
    <row r="173" spans="1:15" ht="39" customHeight="1" x14ac:dyDescent="0.25">
      <c r="A173" s="38" t="s">
        <v>1036</v>
      </c>
      <c r="B173" s="37" t="s">
        <v>40</v>
      </c>
      <c r="C173" s="37" t="s">
        <v>1035</v>
      </c>
      <c r="D173" s="37" t="s">
        <v>302</v>
      </c>
      <c r="E173" s="36" t="s">
        <v>38</v>
      </c>
      <c r="F173" s="38" t="s">
        <v>872</v>
      </c>
      <c r="G173" s="38" t="s">
        <v>828</v>
      </c>
      <c r="H173" s="38" t="s">
        <v>1034</v>
      </c>
      <c r="I173" s="38" t="s">
        <v>828</v>
      </c>
      <c r="J173" s="38" t="s">
        <v>1033</v>
      </c>
      <c r="K173" s="38" t="s">
        <v>828</v>
      </c>
      <c r="L173" s="34">
        <v>5.6933639999999999</v>
      </c>
      <c r="M173" s="38" t="s">
        <v>827</v>
      </c>
      <c r="N173" s="34">
        <v>287081.00080179999</v>
      </c>
      <c r="O173" s="38" t="s">
        <v>1023</v>
      </c>
    </row>
    <row r="174" spans="1:15" ht="39" customHeight="1" x14ac:dyDescent="0.25">
      <c r="A174" s="38" t="s">
        <v>667</v>
      </c>
      <c r="B174" s="37" t="s">
        <v>40</v>
      </c>
      <c r="C174" s="37" t="s">
        <v>666</v>
      </c>
      <c r="D174" s="37" t="s">
        <v>302</v>
      </c>
      <c r="E174" s="36" t="s">
        <v>38</v>
      </c>
      <c r="F174" s="38" t="s">
        <v>836</v>
      </c>
      <c r="G174" s="38" t="s">
        <v>828</v>
      </c>
      <c r="H174" s="38" t="s">
        <v>1032</v>
      </c>
      <c r="I174" s="38" t="s">
        <v>828</v>
      </c>
      <c r="J174" s="38" t="s">
        <v>1031</v>
      </c>
      <c r="K174" s="38" t="s">
        <v>828</v>
      </c>
      <c r="L174" s="34">
        <v>5.5176800000000004</v>
      </c>
      <c r="M174" s="38" t="s">
        <v>827</v>
      </c>
      <c r="N174" s="34">
        <v>287086.51848179998</v>
      </c>
      <c r="O174" s="38" t="s">
        <v>1023</v>
      </c>
    </row>
    <row r="175" spans="1:15" ht="52.05" customHeight="1" x14ac:dyDescent="0.25">
      <c r="A175" s="38" t="s">
        <v>682</v>
      </c>
      <c r="B175" s="37" t="s">
        <v>40</v>
      </c>
      <c r="C175" s="37" t="s">
        <v>681</v>
      </c>
      <c r="D175" s="37" t="s">
        <v>302</v>
      </c>
      <c r="E175" s="36" t="s">
        <v>680</v>
      </c>
      <c r="F175" s="38" t="s">
        <v>877</v>
      </c>
      <c r="G175" s="38" t="s">
        <v>828</v>
      </c>
      <c r="H175" s="38" t="s">
        <v>1030</v>
      </c>
      <c r="I175" s="38" t="s">
        <v>828</v>
      </c>
      <c r="J175" s="38" t="s">
        <v>1027</v>
      </c>
      <c r="K175" s="38" t="s">
        <v>828</v>
      </c>
      <c r="L175" s="34">
        <v>5.2885559999999998</v>
      </c>
      <c r="M175" s="38" t="s">
        <v>827</v>
      </c>
      <c r="N175" s="34">
        <v>287091.80703780003</v>
      </c>
      <c r="O175" s="38" t="s">
        <v>1023</v>
      </c>
    </row>
    <row r="176" spans="1:15" ht="25.95" customHeight="1" x14ac:dyDescent="0.25">
      <c r="A176" s="38" t="s">
        <v>392</v>
      </c>
      <c r="B176" s="37" t="s">
        <v>40</v>
      </c>
      <c r="C176" s="37" t="s">
        <v>391</v>
      </c>
      <c r="D176" s="37" t="s">
        <v>302</v>
      </c>
      <c r="E176" s="36" t="s">
        <v>38</v>
      </c>
      <c r="F176" s="38" t="s">
        <v>1029</v>
      </c>
      <c r="G176" s="38" t="s">
        <v>828</v>
      </c>
      <c r="H176" s="38" t="s">
        <v>1028</v>
      </c>
      <c r="I176" s="38" t="s">
        <v>828</v>
      </c>
      <c r="J176" s="38" t="s">
        <v>1027</v>
      </c>
      <c r="K176" s="38" t="s">
        <v>828</v>
      </c>
      <c r="L176" s="34">
        <v>5.2858487399999996</v>
      </c>
      <c r="M176" s="38" t="s">
        <v>827</v>
      </c>
      <c r="N176" s="34">
        <v>287097.0928865</v>
      </c>
      <c r="O176" s="38" t="s">
        <v>1023</v>
      </c>
    </row>
    <row r="177" spans="1:15" ht="24" customHeight="1" x14ac:dyDescent="0.25">
      <c r="A177" s="38" t="s">
        <v>394</v>
      </c>
      <c r="B177" s="37" t="s">
        <v>40</v>
      </c>
      <c r="C177" s="37" t="s">
        <v>393</v>
      </c>
      <c r="D177" s="37" t="s">
        <v>302</v>
      </c>
      <c r="E177" s="36" t="s">
        <v>38</v>
      </c>
      <c r="F177" s="38" t="s">
        <v>1026</v>
      </c>
      <c r="G177" s="38" t="s">
        <v>828</v>
      </c>
      <c r="H177" s="38" t="s">
        <v>1025</v>
      </c>
      <c r="I177" s="38" t="s">
        <v>828</v>
      </c>
      <c r="J177" s="38" t="s">
        <v>1024</v>
      </c>
      <c r="K177" s="38" t="s">
        <v>828</v>
      </c>
      <c r="L177" s="34">
        <v>5.1305589439999997</v>
      </c>
      <c r="M177" s="38" t="s">
        <v>827</v>
      </c>
      <c r="N177" s="34">
        <v>287102.22344540001</v>
      </c>
      <c r="O177" s="38" t="s">
        <v>1023</v>
      </c>
    </row>
    <row r="178" spans="1:15" ht="25.95" customHeight="1" x14ac:dyDescent="0.25">
      <c r="A178" s="38" t="s">
        <v>1022</v>
      </c>
      <c r="B178" s="37" t="s">
        <v>40</v>
      </c>
      <c r="C178" s="37" t="s">
        <v>1021</v>
      </c>
      <c r="D178" s="37" t="s">
        <v>302</v>
      </c>
      <c r="E178" s="36" t="s">
        <v>38</v>
      </c>
      <c r="F178" s="38" t="s">
        <v>872</v>
      </c>
      <c r="G178" s="38" t="s">
        <v>828</v>
      </c>
      <c r="H178" s="38" t="s">
        <v>1020</v>
      </c>
      <c r="I178" s="38" t="s">
        <v>828</v>
      </c>
      <c r="J178" s="38" t="s">
        <v>1019</v>
      </c>
      <c r="K178" s="38" t="s">
        <v>828</v>
      </c>
      <c r="L178" s="34">
        <v>5.1202199999999998</v>
      </c>
      <c r="M178" s="38" t="s">
        <v>827</v>
      </c>
      <c r="N178" s="34">
        <v>287107.3436654</v>
      </c>
      <c r="O178" s="38" t="s">
        <v>986</v>
      </c>
    </row>
    <row r="179" spans="1:15" ht="39" customHeight="1" x14ac:dyDescent="0.25">
      <c r="A179" s="38" t="s">
        <v>1018</v>
      </c>
      <c r="B179" s="37" t="s">
        <v>40</v>
      </c>
      <c r="C179" s="37" t="s">
        <v>1017</v>
      </c>
      <c r="D179" s="37" t="s">
        <v>302</v>
      </c>
      <c r="E179" s="36" t="s">
        <v>51</v>
      </c>
      <c r="F179" s="38" t="s">
        <v>1016</v>
      </c>
      <c r="G179" s="38" t="s">
        <v>828</v>
      </c>
      <c r="H179" s="38" t="s">
        <v>1015</v>
      </c>
      <c r="I179" s="38" t="s">
        <v>828</v>
      </c>
      <c r="J179" s="38" t="s">
        <v>1014</v>
      </c>
      <c r="K179" s="38" t="s">
        <v>828</v>
      </c>
      <c r="L179" s="34">
        <v>5.0549978700000002</v>
      </c>
      <c r="M179" s="38" t="s">
        <v>827</v>
      </c>
      <c r="N179" s="34">
        <v>287112.39866329997</v>
      </c>
      <c r="O179" s="38" t="s">
        <v>986</v>
      </c>
    </row>
    <row r="180" spans="1:15" ht="25.95" customHeight="1" x14ac:dyDescent="0.25">
      <c r="A180" s="38" t="s">
        <v>1013</v>
      </c>
      <c r="B180" s="37" t="s">
        <v>40</v>
      </c>
      <c r="C180" s="37" t="s">
        <v>1012</v>
      </c>
      <c r="D180" s="37" t="s">
        <v>302</v>
      </c>
      <c r="E180" s="36" t="s">
        <v>51</v>
      </c>
      <c r="F180" s="38" t="s">
        <v>1011</v>
      </c>
      <c r="G180" s="38" t="s">
        <v>828</v>
      </c>
      <c r="H180" s="38" t="s">
        <v>1010</v>
      </c>
      <c r="I180" s="38" t="s">
        <v>828</v>
      </c>
      <c r="J180" s="38" t="s">
        <v>1009</v>
      </c>
      <c r="K180" s="38" t="s">
        <v>828</v>
      </c>
      <c r="L180" s="34">
        <v>5.0369048730000001</v>
      </c>
      <c r="M180" s="38" t="s">
        <v>827</v>
      </c>
      <c r="N180" s="34">
        <v>287117.43556820002</v>
      </c>
      <c r="O180" s="38" t="s">
        <v>986</v>
      </c>
    </row>
    <row r="181" spans="1:15" ht="39" customHeight="1" x14ac:dyDescent="0.25">
      <c r="A181" s="38" t="s">
        <v>1008</v>
      </c>
      <c r="B181" s="37" t="s">
        <v>40</v>
      </c>
      <c r="C181" s="37" t="s">
        <v>1007</v>
      </c>
      <c r="D181" s="37" t="s">
        <v>302</v>
      </c>
      <c r="E181" s="36" t="s">
        <v>38</v>
      </c>
      <c r="F181" s="38" t="s">
        <v>872</v>
      </c>
      <c r="G181" s="38" t="s">
        <v>828</v>
      </c>
      <c r="H181" s="38" t="s">
        <v>1006</v>
      </c>
      <c r="I181" s="38" t="s">
        <v>828</v>
      </c>
      <c r="J181" s="38" t="s">
        <v>1005</v>
      </c>
      <c r="K181" s="38" t="s">
        <v>828</v>
      </c>
      <c r="L181" s="34">
        <v>4.3146120000000003</v>
      </c>
      <c r="M181" s="38" t="s">
        <v>827</v>
      </c>
      <c r="N181" s="34">
        <v>287121.75018019998</v>
      </c>
      <c r="O181" s="38" t="s">
        <v>986</v>
      </c>
    </row>
    <row r="182" spans="1:15" ht="39" customHeight="1" x14ac:dyDescent="0.25">
      <c r="A182" s="38" t="s">
        <v>1004</v>
      </c>
      <c r="B182" s="37" t="s">
        <v>40</v>
      </c>
      <c r="C182" s="37" t="s">
        <v>1003</v>
      </c>
      <c r="D182" s="37" t="s">
        <v>302</v>
      </c>
      <c r="E182" s="36" t="s">
        <v>38</v>
      </c>
      <c r="F182" s="38" t="s">
        <v>872</v>
      </c>
      <c r="G182" s="38" t="s">
        <v>828</v>
      </c>
      <c r="H182" s="38" t="s">
        <v>1002</v>
      </c>
      <c r="I182" s="38" t="s">
        <v>828</v>
      </c>
      <c r="J182" s="38" t="s">
        <v>1001</v>
      </c>
      <c r="K182" s="38" t="s">
        <v>828</v>
      </c>
      <c r="L182" s="34">
        <v>4.2204240000000004</v>
      </c>
      <c r="M182" s="38" t="s">
        <v>827</v>
      </c>
      <c r="N182" s="34">
        <v>287125.97060419997</v>
      </c>
      <c r="O182" s="38" t="s">
        <v>986</v>
      </c>
    </row>
    <row r="183" spans="1:15" ht="25.95" customHeight="1" x14ac:dyDescent="0.25">
      <c r="A183" s="38" t="s">
        <v>1000</v>
      </c>
      <c r="B183" s="37" t="s">
        <v>40</v>
      </c>
      <c r="C183" s="37" t="s">
        <v>999</v>
      </c>
      <c r="D183" s="37" t="s">
        <v>302</v>
      </c>
      <c r="E183" s="36" t="s">
        <v>38</v>
      </c>
      <c r="F183" s="38" t="s">
        <v>845</v>
      </c>
      <c r="G183" s="38" t="s">
        <v>828</v>
      </c>
      <c r="H183" s="38" t="s">
        <v>998</v>
      </c>
      <c r="I183" s="38" t="s">
        <v>828</v>
      </c>
      <c r="J183" s="38" t="s">
        <v>997</v>
      </c>
      <c r="K183" s="38" t="s">
        <v>828</v>
      </c>
      <c r="L183" s="34">
        <v>3.8463440000000002</v>
      </c>
      <c r="M183" s="38" t="s">
        <v>827</v>
      </c>
      <c r="N183" s="34">
        <v>287129.81694819999</v>
      </c>
      <c r="O183" s="38" t="s">
        <v>986</v>
      </c>
    </row>
    <row r="184" spans="1:15" ht="25.95" customHeight="1" x14ac:dyDescent="0.25">
      <c r="A184" s="38" t="s">
        <v>996</v>
      </c>
      <c r="B184" s="37" t="s">
        <v>40</v>
      </c>
      <c r="C184" s="37" t="s">
        <v>995</v>
      </c>
      <c r="D184" s="37" t="s">
        <v>302</v>
      </c>
      <c r="E184" s="36" t="s">
        <v>38</v>
      </c>
      <c r="F184" s="38" t="s">
        <v>951</v>
      </c>
      <c r="G184" s="38" t="s">
        <v>828</v>
      </c>
      <c r="H184" s="38" t="s">
        <v>994</v>
      </c>
      <c r="I184" s="38" t="s">
        <v>828</v>
      </c>
      <c r="J184" s="38" t="s">
        <v>899</v>
      </c>
      <c r="K184" s="38" t="s">
        <v>828</v>
      </c>
      <c r="L184" s="34">
        <v>3.7522160000000002</v>
      </c>
      <c r="M184" s="38" t="s">
        <v>827</v>
      </c>
      <c r="N184" s="34">
        <v>287133.56916419999</v>
      </c>
      <c r="O184" s="38" t="s">
        <v>986</v>
      </c>
    </row>
    <row r="185" spans="1:15" ht="25.95" customHeight="1" x14ac:dyDescent="0.25">
      <c r="A185" s="38" t="s">
        <v>669</v>
      </c>
      <c r="B185" s="37" t="s">
        <v>40</v>
      </c>
      <c r="C185" s="37" t="s">
        <v>668</v>
      </c>
      <c r="D185" s="37" t="s">
        <v>302</v>
      </c>
      <c r="E185" s="36" t="s">
        <v>38</v>
      </c>
      <c r="F185" s="38" t="s">
        <v>877</v>
      </c>
      <c r="G185" s="38" t="s">
        <v>828</v>
      </c>
      <c r="H185" s="38" t="s">
        <v>993</v>
      </c>
      <c r="I185" s="38" t="s">
        <v>828</v>
      </c>
      <c r="J185" s="38" t="s">
        <v>992</v>
      </c>
      <c r="K185" s="38" t="s">
        <v>828</v>
      </c>
      <c r="L185" s="34">
        <v>3.4448759999999998</v>
      </c>
      <c r="M185" s="38" t="s">
        <v>827</v>
      </c>
      <c r="N185" s="34">
        <v>287137.01404019998</v>
      </c>
      <c r="O185" s="38" t="s">
        <v>986</v>
      </c>
    </row>
    <row r="186" spans="1:15" ht="25.95" customHeight="1" x14ac:dyDescent="0.25">
      <c r="A186" s="38" t="s">
        <v>991</v>
      </c>
      <c r="B186" s="37" t="s">
        <v>40</v>
      </c>
      <c r="C186" s="37" t="s">
        <v>990</v>
      </c>
      <c r="D186" s="37" t="s">
        <v>302</v>
      </c>
      <c r="E186" s="36" t="s">
        <v>51</v>
      </c>
      <c r="F186" s="38" t="s">
        <v>989</v>
      </c>
      <c r="G186" s="38" t="s">
        <v>828</v>
      </c>
      <c r="H186" s="38" t="s">
        <v>988</v>
      </c>
      <c r="I186" s="38" t="s">
        <v>828</v>
      </c>
      <c r="J186" s="38" t="s">
        <v>987</v>
      </c>
      <c r="K186" s="38" t="s">
        <v>828</v>
      </c>
      <c r="L186" s="34">
        <v>2.942287248</v>
      </c>
      <c r="M186" s="38" t="s">
        <v>827</v>
      </c>
      <c r="N186" s="34">
        <v>287139.9563274</v>
      </c>
      <c r="O186" s="38" t="s">
        <v>986</v>
      </c>
    </row>
    <row r="187" spans="1:15" ht="25.95" customHeight="1" x14ac:dyDescent="0.25">
      <c r="A187" s="38" t="s">
        <v>985</v>
      </c>
      <c r="B187" s="37" t="s">
        <v>40</v>
      </c>
      <c r="C187" s="37" t="s">
        <v>984</v>
      </c>
      <c r="D187" s="37" t="s">
        <v>302</v>
      </c>
      <c r="E187" s="36" t="s">
        <v>38</v>
      </c>
      <c r="F187" s="38" t="s">
        <v>895</v>
      </c>
      <c r="G187" s="38" t="s">
        <v>828</v>
      </c>
      <c r="H187" s="38" t="s">
        <v>983</v>
      </c>
      <c r="I187" s="38" t="s">
        <v>828</v>
      </c>
      <c r="J187" s="38" t="s">
        <v>982</v>
      </c>
      <c r="K187" s="38" t="s">
        <v>828</v>
      </c>
      <c r="L187" s="34">
        <v>2.7671760000000001</v>
      </c>
      <c r="M187" s="38" t="s">
        <v>827</v>
      </c>
      <c r="N187" s="34">
        <v>287142.72350339999</v>
      </c>
      <c r="O187" s="38" t="s">
        <v>884</v>
      </c>
    </row>
    <row r="188" spans="1:15" ht="52.05" customHeight="1" x14ac:dyDescent="0.25">
      <c r="A188" s="38" t="s">
        <v>981</v>
      </c>
      <c r="B188" s="37" t="s">
        <v>40</v>
      </c>
      <c r="C188" s="37" t="s">
        <v>980</v>
      </c>
      <c r="D188" s="37" t="s">
        <v>302</v>
      </c>
      <c r="E188" s="36" t="s">
        <v>38</v>
      </c>
      <c r="F188" s="38" t="s">
        <v>979</v>
      </c>
      <c r="G188" s="38" t="s">
        <v>828</v>
      </c>
      <c r="H188" s="38" t="s">
        <v>978</v>
      </c>
      <c r="I188" s="38" t="s">
        <v>828</v>
      </c>
      <c r="J188" s="38" t="s">
        <v>977</v>
      </c>
      <c r="K188" s="38" t="s">
        <v>828</v>
      </c>
      <c r="L188" s="34">
        <v>2.7028787400000001</v>
      </c>
      <c r="M188" s="38" t="s">
        <v>827</v>
      </c>
      <c r="N188" s="34">
        <v>287145.42638209998</v>
      </c>
      <c r="O188" s="38" t="s">
        <v>884</v>
      </c>
    </row>
    <row r="189" spans="1:15" ht="39" customHeight="1" x14ac:dyDescent="0.25">
      <c r="A189" s="38" t="s">
        <v>976</v>
      </c>
      <c r="B189" s="37" t="s">
        <v>40</v>
      </c>
      <c r="C189" s="37" t="s">
        <v>975</v>
      </c>
      <c r="D189" s="37" t="s">
        <v>302</v>
      </c>
      <c r="E189" s="36" t="s">
        <v>38</v>
      </c>
      <c r="F189" s="38" t="s">
        <v>836</v>
      </c>
      <c r="G189" s="38" t="s">
        <v>828</v>
      </c>
      <c r="H189" s="38" t="s">
        <v>974</v>
      </c>
      <c r="I189" s="38" t="s">
        <v>828</v>
      </c>
      <c r="J189" s="38" t="s">
        <v>973</v>
      </c>
      <c r="K189" s="38" t="s">
        <v>828</v>
      </c>
      <c r="L189" s="34">
        <v>2.5494219999999999</v>
      </c>
      <c r="M189" s="38" t="s">
        <v>827</v>
      </c>
      <c r="N189" s="34">
        <v>287147.97580409999</v>
      </c>
      <c r="O189" s="38" t="s">
        <v>884</v>
      </c>
    </row>
    <row r="190" spans="1:15" ht="25.95" customHeight="1" x14ac:dyDescent="0.25">
      <c r="A190" s="38" t="s">
        <v>972</v>
      </c>
      <c r="B190" s="37" t="s">
        <v>40</v>
      </c>
      <c r="C190" s="37" t="s">
        <v>971</v>
      </c>
      <c r="D190" s="37" t="s">
        <v>302</v>
      </c>
      <c r="E190" s="36" t="s">
        <v>38</v>
      </c>
      <c r="F190" s="38" t="s">
        <v>904</v>
      </c>
      <c r="G190" s="38" t="s">
        <v>828</v>
      </c>
      <c r="H190" s="38" t="s">
        <v>970</v>
      </c>
      <c r="I190" s="38" t="s">
        <v>828</v>
      </c>
      <c r="J190" s="38" t="s">
        <v>969</v>
      </c>
      <c r="K190" s="38" t="s">
        <v>828</v>
      </c>
      <c r="L190" s="34">
        <v>2.4198300000000001</v>
      </c>
      <c r="M190" s="38" t="s">
        <v>827</v>
      </c>
      <c r="N190" s="34">
        <v>287150.39563410002</v>
      </c>
      <c r="O190" s="38" t="s">
        <v>884</v>
      </c>
    </row>
    <row r="191" spans="1:15" ht="25.95" customHeight="1" x14ac:dyDescent="0.25">
      <c r="A191" s="38" t="s">
        <v>968</v>
      </c>
      <c r="B191" s="37" t="s">
        <v>40</v>
      </c>
      <c r="C191" s="37" t="s">
        <v>967</v>
      </c>
      <c r="D191" s="37" t="s">
        <v>302</v>
      </c>
      <c r="E191" s="36" t="s">
        <v>51</v>
      </c>
      <c r="F191" s="38" t="s">
        <v>966</v>
      </c>
      <c r="G191" s="38" t="s">
        <v>828</v>
      </c>
      <c r="H191" s="38" t="s">
        <v>965</v>
      </c>
      <c r="I191" s="38" t="s">
        <v>828</v>
      </c>
      <c r="J191" s="38" t="s">
        <v>964</v>
      </c>
      <c r="K191" s="38" t="s">
        <v>828</v>
      </c>
      <c r="L191" s="34">
        <v>2.37994372</v>
      </c>
      <c r="M191" s="38" t="s">
        <v>827</v>
      </c>
      <c r="N191" s="34">
        <v>287152.7755778</v>
      </c>
      <c r="O191" s="38" t="s">
        <v>884</v>
      </c>
    </row>
    <row r="192" spans="1:15" ht="25.95" customHeight="1" x14ac:dyDescent="0.25">
      <c r="A192" s="38" t="s">
        <v>963</v>
      </c>
      <c r="B192" s="37" t="s">
        <v>40</v>
      </c>
      <c r="C192" s="37" t="s">
        <v>962</v>
      </c>
      <c r="D192" s="37" t="s">
        <v>302</v>
      </c>
      <c r="E192" s="36" t="s">
        <v>51</v>
      </c>
      <c r="F192" s="38" t="s">
        <v>961</v>
      </c>
      <c r="G192" s="38" t="s">
        <v>828</v>
      </c>
      <c r="H192" s="38" t="s">
        <v>960</v>
      </c>
      <c r="I192" s="38" t="s">
        <v>828</v>
      </c>
      <c r="J192" s="38" t="s">
        <v>959</v>
      </c>
      <c r="K192" s="38" t="s">
        <v>828</v>
      </c>
      <c r="L192" s="34">
        <v>2.2254381379999999</v>
      </c>
      <c r="M192" s="38" t="s">
        <v>827</v>
      </c>
      <c r="N192" s="34">
        <v>287155.00101589999</v>
      </c>
      <c r="O192" s="38" t="s">
        <v>884</v>
      </c>
    </row>
    <row r="193" spans="1:15" ht="24" customHeight="1" x14ac:dyDescent="0.25">
      <c r="A193" s="38" t="s">
        <v>958</v>
      </c>
      <c r="B193" s="37" t="s">
        <v>40</v>
      </c>
      <c r="C193" s="37" t="s">
        <v>957</v>
      </c>
      <c r="D193" s="37" t="s">
        <v>302</v>
      </c>
      <c r="E193" s="36" t="s">
        <v>148</v>
      </c>
      <c r="F193" s="38" t="s">
        <v>956</v>
      </c>
      <c r="G193" s="38" t="s">
        <v>828</v>
      </c>
      <c r="H193" s="38" t="s">
        <v>955</v>
      </c>
      <c r="I193" s="38" t="s">
        <v>828</v>
      </c>
      <c r="J193" s="38" t="s">
        <v>954</v>
      </c>
      <c r="K193" s="38" t="s">
        <v>828</v>
      </c>
      <c r="L193" s="34">
        <v>2.0256532200000001</v>
      </c>
      <c r="M193" s="38" t="s">
        <v>827</v>
      </c>
      <c r="N193" s="34">
        <v>287157.02666909999</v>
      </c>
      <c r="O193" s="38" t="s">
        <v>884</v>
      </c>
    </row>
    <row r="194" spans="1:15" ht="39" customHeight="1" x14ac:dyDescent="0.25">
      <c r="A194" s="38" t="s">
        <v>953</v>
      </c>
      <c r="B194" s="37" t="s">
        <v>40</v>
      </c>
      <c r="C194" s="37" t="s">
        <v>952</v>
      </c>
      <c r="D194" s="37" t="s">
        <v>302</v>
      </c>
      <c r="E194" s="36" t="s">
        <v>38</v>
      </c>
      <c r="F194" s="38" t="s">
        <v>951</v>
      </c>
      <c r="G194" s="38" t="s">
        <v>828</v>
      </c>
      <c r="H194" s="38" t="s">
        <v>950</v>
      </c>
      <c r="I194" s="38" t="s">
        <v>828</v>
      </c>
      <c r="J194" s="38" t="s">
        <v>949</v>
      </c>
      <c r="K194" s="38" t="s">
        <v>828</v>
      </c>
      <c r="L194" s="34">
        <v>1.938456</v>
      </c>
      <c r="M194" s="38" t="s">
        <v>827</v>
      </c>
      <c r="N194" s="34">
        <v>287158.96512509999</v>
      </c>
      <c r="O194" s="38" t="s">
        <v>884</v>
      </c>
    </row>
    <row r="195" spans="1:15" ht="25.95" customHeight="1" x14ac:dyDescent="0.25">
      <c r="A195" s="38" t="s">
        <v>948</v>
      </c>
      <c r="B195" s="37" t="s">
        <v>40</v>
      </c>
      <c r="C195" s="37" t="s">
        <v>947</v>
      </c>
      <c r="D195" s="37" t="s">
        <v>302</v>
      </c>
      <c r="E195" s="36" t="s">
        <v>38</v>
      </c>
      <c r="F195" s="38" t="s">
        <v>845</v>
      </c>
      <c r="G195" s="38" t="s">
        <v>828</v>
      </c>
      <c r="H195" s="38" t="s">
        <v>946</v>
      </c>
      <c r="I195" s="38" t="s">
        <v>828</v>
      </c>
      <c r="J195" s="38" t="s">
        <v>945</v>
      </c>
      <c r="K195" s="38" t="s">
        <v>828</v>
      </c>
      <c r="L195" s="34">
        <v>1.845016</v>
      </c>
      <c r="M195" s="38" t="s">
        <v>827</v>
      </c>
      <c r="N195" s="34">
        <v>287160.81014110002</v>
      </c>
      <c r="O195" s="38" t="s">
        <v>884</v>
      </c>
    </row>
    <row r="196" spans="1:15" ht="39" customHeight="1" x14ac:dyDescent="0.25">
      <c r="A196" s="38" t="s">
        <v>944</v>
      </c>
      <c r="B196" s="37" t="s">
        <v>40</v>
      </c>
      <c r="C196" s="37" t="s">
        <v>943</v>
      </c>
      <c r="D196" s="37" t="s">
        <v>302</v>
      </c>
      <c r="E196" s="36" t="s">
        <v>38</v>
      </c>
      <c r="F196" s="38" t="s">
        <v>942</v>
      </c>
      <c r="G196" s="38" t="s">
        <v>828</v>
      </c>
      <c r="H196" s="38" t="s">
        <v>941</v>
      </c>
      <c r="I196" s="38" t="s">
        <v>828</v>
      </c>
      <c r="J196" s="38" t="s">
        <v>940</v>
      </c>
      <c r="K196" s="38" t="s">
        <v>828</v>
      </c>
      <c r="L196" s="34">
        <v>1.761131344</v>
      </c>
      <c r="M196" s="38" t="s">
        <v>827</v>
      </c>
      <c r="N196" s="34">
        <v>287162.57127239997</v>
      </c>
      <c r="O196" s="38" t="s">
        <v>884</v>
      </c>
    </row>
    <row r="197" spans="1:15" ht="25.95" customHeight="1" x14ac:dyDescent="0.25">
      <c r="A197" s="38" t="s">
        <v>677</v>
      </c>
      <c r="B197" s="37" t="s">
        <v>40</v>
      </c>
      <c r="C197" s="37" t="s">
        <v>676</v>
      </c>
      <c r="D197" s="37" t="s">
        <v>302</v>
      </c>
      <c r="E197" s="36" t="s">
        <v>38</v>
      </c>
      <c r="F197" s="38" t="s">
        <v>877</v>
      </c>
      <c r="G197" s="38" t="s">
        <v>828</v>
      </c>
      <c r="H197" s="38" t="s">
        <v>939</v>
      </c>
      <c r="I197" s="38" t="s">
        <v>828</v>
      </c>
      <c r="J197" s="38" t="s">
        <v>938</v>
      </c>
      <c r="K197" s="38" t="s">
        <v>828</v>
      </c>
      <c r="L197" s="34">
        <v>1.661316</v>
      </c>
      <c r="M197" s="38" t="s">
        <v>827</v>
      </c>
      <c r="N197" s="34">
        <v>287164.23258840002</v>
      </c>
      <c r="O197" s="38" t="s">
        <v>884</v>
      </c>
    </row>
    <row r="198" spans="1:15" ht="25.95" customHeight="1" x14ac:dyDescent="0.25">
      <c r="A198" s="38" t="s">
        <v>937</v>
      </c>
      <c r="B198" s="37" t="s">
        <v>40</v>
      </c>
      <c r="C198" s="37" t="s">
        <v>936</v>
      </c>
      <c r="D198" s="37" t="s">
        <v>302</v>
      </c>
      <c r="E198" s="36" t="s">
        <v>51</v>
      </c>
      <c r="F198" s="38" t="s">
        <v>935</v>
      </c>
      <c r="G198" s="38" t="s">
        <v>828</v>
      </c>
      <c r="H198" s="38" t="s">
        <v>934</v>
      </c>
      <c r="I198" s="38" t="s">
        <v>828</v>
      </c>
      <c r="J198" s="38" t="s">
        <v>933</v>
      </c>
      <c r="K198" s="38" t="s">
        <v>828</v>
      </c>
      <c r="L198" s="34">
        <v>1.4681953599999999</v>
      </c>
      <c r="M198" s="38" t="s">
        <v>827</v>
      </c>
      <c r="N198" s="34">
        <v>287165.70078379998</v>
      </c>
      <c r="O198" s="38" t="s">
        <v>884</v>
      </c>
    </row>
    <row r="199" spans="1:15" ht="24" customHeight="1" x14ac:dyDescent="0.25">
      <c r="A199" s="38" t="s">
        <v>932</v>
      </c>
      <c r="B199" s="37" t="s">
        <v>40</v>
      </c>
      <c r="C199" s="37" t="s">
        <v>931</v>
      </c>
      <c r="D199" s="37" t="s">
        <v>824</v>
      </c>
      <c r="E199" s="36" t="s">
        <v>295</v>
      </c>
      <c r="F199" s="38" t="s">
        <v>930</v>
      </c>
      <c r="G199" s="38" t="s">
        <v>828</v>
      </c>
      <c r="H199" s="38" t="s">
        <v>929</v>
      </c>
      <c r="I199" s="38" t="s">
        <v>828</v>
      </c>
      <c r="J199" s="38" t="s">
        <v>928</v>
      </c>
      <c r="K199" s="38" t="s">
        <v>828</v>
      </c>
      <c r="L199" s="34">
        <v>1.3935261299999999</v>
      </c>
      <c r="M199" s="38" t="s">
        <v>827</v>
      </c>
      <c r="N199" s="34">
        <v>287167.09430990001</v>
      </c>
      <c r="O199" s="38" t="s">
        <v>884</v>
      </c>
    </row>
    <row r="200" spans="1:15" ht="39" customHeight="1" x14ac:dyDescent="0.25">
      <c r="A200" s="38" t="s">
        <v>927</v>
      </c>
      <c r="B200" s="37" t="s">
        <v>40</v>
      </c>
      <c r="C200" s="37" t="s">
        <v>926</v>
      </c>
      <c r="D200" s="37" t="s">
        <v>302</v>
      </c>
      <c r="E200" s="36" t="s">
        <v>38</v>
      </c>
      <c r="F200" s="38" t="s">
        <v>904</v>
      </c>
      <c r="G200" s="38" t="s">
        <v>828</v>
      </c>
      <c r="H200" s="38" t="s">
        <v>925</v>
      </c>
      <c r="I200" s="38" t="s">
        <v>828</v>
      </c>
      <c r="J200" s="38" t="s">
        <v>924</v>
      </c>
      <c r="K200" s="38" t="s">
        <v>828</v>
      </c>
      <c r="L200" s="34">
        <v>1.381758</v>
      </c>
      <c r="M200" s="38" t="s">
        <v>827</v>
      </c>
      <c r="N200" s="34">
        <v>287168.47606790002</v>
      </c>
      <c r="O200" s="38" t="s">
        <v>884</v>
      </c>
    </row>
    <row r="201" spans="1:15" ht="25.95" customHeight="1" x14ac:dyDescent="0.25">
      <c r="A201" s="38" t="s">
        <v>923</v>
      </c>
      <c r="B201" s="37" t="s">
        <v>40</v>
      </c>
      <c r="C201" s="37" t="s">
        <v>922</v>
      </c>
      <c r="D201" s="37" t="s">
        <v>302</v>
      </c>
      <c r="E201" s="36" t="s">
        <v>38</v>
      </c>
      <c r="F201" s="38" t="s">
        <v>904</v>
      </c>
      <c r="G201" s="38" t="s">
        <v>828</v>
      </c>
      <c r="H201" s="38" t="s">
        <v>921</v>
      </c>
      <c r="I201" s="38" t="s">
        <v>828</v>
      </c>
      <c r="J201" s="38" t="s">
        <v>920</v>
      </c>
      <c r="K201" s="38" t="s">
        <v>828</v>
      </c>
      <c r="L201" s="34">
        <v>1.3286519999999999</v>
      </c>
      <c r="M201" s="38" t="s">
        <v>827</v>
      </c>
      <c r="N201" s="34">
        <v>287169.80471990001</v>
      </c>
      <c r="O201" s="38" t="s">
        <v>884</v>
      </c>
    </row>
    <row r="202" spans="1:15" ht="24" customHeight="1" x14ac:dyDescent="0.25">
      <c r="A202" s="38" t="s">
        <v>919</v>
      </c>
      <c r="B202" s="37" t="s">
        <v>40</v>
      </c>
      <c r="C202" s="37" t="s">
        <v>918</v>
      </c>
      <c r="D202" s="37" t="s">
        <v>302</v>
      </c>
      <c r="E202" s="36" t="s">
        <v>38</v>
      </c>
      <c r="F202" s="38" t="s">
        <v>863</v>
      </c>
      <c r="G202" s="38" t="s">
        <v>828</v>
      </c>
      <c r="H202" s="38" t="s">
        <v>917</v>
      </c>
      <c r="I202" s="38" t="s">
        <v>828</v>
      </c>
      <c r="J202" s="38" t="s">
        <v>916</v>
      </c>
      <c r="K202" s="38" t="s">
        <v>828</v>
      </c>
      <c r="L202" s="34">
        <v>1.3059400000000001</v>
      </c>
      <c r="M202" s="38" t="s">
        <v>827</v>
      </c>
      <c r="N202" s="34">
        <v>287171.1106599</v>
      </c>
      <c r="O202" s="38" t="s">
        <v>884</v>
      </c>
    </row>
    <row r="203" spans="1:15" ht="25.95" customHeight="1" x14ac:dyDescent="0.25">
      <c r="A203" s="38" t="s">
        <v>915</v>
      </c>
      <c r="B203" s="37" t="s">
        <v>40</v>
      </c>
      <c r="C203" s="37" t="s">
        <v>914</v>
      </c>
      <c r="D203" s="37" t="s">
        <v>302</v>
      </c>
      <c r="E203" s="36" t="s">
        <v>51</v>
      </c>
      <c r="F203" s="38" t="s">
        <v>913</v>
      </c>
      <c r="G203" s="38" t="s">
        <v>828</v>
      </c>
      <c r="H203" s="38" t="s">
        <v>912</v>
      </c>
      <c r="I203" s="38" t="s">
        <v>828</v>
      </c>
      <c r="J203" s="38" t="s">
        <v>911</v>
      </c>
      <c r="K203" s="38" t="s">
        <v>828</v>
      </c>
      <c r="L203" s="34">
        <v>1.0356814780000001</v>
      </c>
      <c r="M203" s="38" t="s">
        <v>827</v>
      </c>
      <c r="N203" s="34">
        <v>287172.14634139999</v>
      </c>
      <c r="O203" s="38" t="s">
        <v>884</v>
      </c>
    </row>
    <row r="204" spans="1:15" ht="25.95" customHeight="1" x14ac:dyDescent="0.25">
      <c r="A204" s="38" t="s">
        <v>910</v>
      </c>
      <c r="B204" s="37" t="s">
        <v>40</v>
      </c>
      <c r="C204" s="37" t="s">
        <v>909</v>
      </c>
      <c r="D204" s="37" t="s">
        <v>302</v>
      </c>
      <c r="E204" s="36" t="s">
        <v>38</v>
      </c>
      <c r="F204" s="38" t="s">
        <v>904</v>
      </c>
      <c r="G204" s="38" t="s">
        <v>828</v>
      </c>
      <c r="H204" s="38" t="s">
        <v>908</v>
      </c>
      <c r="I204" s="38" t="s">
        <v>828</v>
      </c>
      <c r="J204" s="38" t="s">
        <v>907</v>
      </c>
      <c r="K204" s="38" t="s">
        <v>828</v>
      </c>
      <c r="L204" s="34">
        <v>0.83566799999999997</v>
      </c>
      <c r="M204" s="38" t="s">
        <v>827</v>
      </c>
      <c r="N204" s="34">
        <v>287172.98200939997</v>
      </c>
      <c r="O204" s="38" t="s">
        <v>884</v>
      </c>
    </row>
    <row r="205" spans="1:15" ht="25.95" customHeight="1" x14ac:dyDescent="0.25">
      <c r="A205" s="38" t="s">
        <v>906</v>
      </c>
      <c r="B205" s="37" t="s">
        <v>40</v>
      </c>
      <c r="C205" s="37" t="s">
        <v>905</v>
      </c>
      <c r="D205" s="37" t="s">
        <v>302</v>
      </c>
      <c r="E205" s="36" t="s">
        <v>38</v>
      </c>
      <c r="F205" s="38" t="s">
        <v>904</v>
      </c>
      <c r="G205" s="38" t="s">
        <v>828</v>
      </c>
      <c r="H205" s="38" t="s">
        <v>903</v>
      </c>
      <c r="I205" s="38" t="s">
        <v>828</v>
      </c>
      <c r="J205" s="38" t="s">
        <v>902</v>
      </c>
      <c r="K205" s="38" t="s">
        <v>828</v>
      </c>
      <c r="L205" s="34">
        <v>0.81162000000000001</v>
      </c>
      <c r="M205" s="38" t="s">
        <v>827</v>
      </c>
      <c r="N205" s="34">
        <v>287173.79362940002</v>
      </c>
      <c r="O205" s="38" t="s">
        <v>884</v>
      </c>
    </row>
    <row r="206" spans="1:15" ht="25.95" customHeight="1" x14ac:dyDescent="0.25">
      <c r="A206" s="38" t="s">
        <v>901</v>
      </c>
      <c r="B206" s="37" t="s">
        <v>40</v>
      </c>
      <c r="C206" s="37" t="s">
        <v>900</v>
      </c>
      <c r="D206" s="37" t="s">
        <v>302</v>
      </c>
      <c r="E206" s="36" t="s">
        <v>38</v>
      </c>
      <c r="F206" s="38" t="s">
        <v>872</v>
      </c>
      <c r="G206" s="38" t="s">
        <v>828</v>
      </c>
      <c r="H206" s="38" t="s">
        <v>899</v>
      </c>
      <c r="I206" s="38" t="s">
        <v>828</v>
      </c>
      <c r="J206" s="38" t="s">
        <v>898</v>
      </c>
      <c r="K206" s="38" t="s">
        <v>828</v>
      </c>
      <c r="L206" s="34">
        <v>0.75149999999999995</v>
      </c>
      <c r="M206" s="38" t="s">
        <v>827</v>
      </c>
      <c r="N206" s="34">
        <v>287174.54512939998</v>
      </c>
      <c r="O206" s="38" t="s">
        <v>884</v>
      </c>
    </row>
    <row r="207" spans="1:15" ht="25.95" customHeight="1" x14ac:dyDescent="0.25">
      <c r="A207" s="38" t="s">
        <v>897</v>
      </c>
      <c r="B207" s="37" t="s">
        <v>40</v>
      </c>
      <c r="C207" s="37" t="s">
        <v>896</v>
      </c>
      <c r="D207" s="37" t="s">
        <v>302</v>
      </c>
      <c r="E207" s="36" t="s">
        <v>38</v>
      </c>
      <c r="F207" s="38" t="s">
        <v>895</v>
      </c>
      <c r="G207" s="38" t="s">
        <v>828</v>
      </c>
      <c r="H207" s="38" t="s">
        <v>894</v>
      </c>
      <c r="I207" s="38" t="s">
        <v>828</v>
      </c>
      <c r="J207" s="38" t="s">
        <v>893</v>
      </c>
      <c r="K207" s="38" t="s">
        <v>828</v>
      </c>
      <c r="L207" s="34">
        <v>0.72855599999999998</v>
      </c>
      <c r="M207" s="38" t="s">
        <v>827</v>
      </c>
      <c r="N207" s="34">
        <v>287175.27368540002</v>
      </c>
      <c r="O207" s="38" t="s">
        <v>884</v>
      </c>
    </row>
    <row r="208" spans="1:15" ht="25.95" customHeight="1" x14ac:dyDescent="0.25">
      <c r="A208" s="38" t="s">
        <v>402</v>
      </c>
      <c r="B208" s="37" t="s">
        <v>40</v>
      </c>
      <c r="C208" s="37" t="s">
        <v>401</v>
      </c>
      <c r="D208" s="37" t="s">
        <v>302</v>
      </c>
      <c r="E208" s="36" t="s">
        <v>148</v>
      </c>
      <c r="F208" s="38" t="s">
        <v>892</v>
      </c>
      <c r="G208" s="38" t="s">
        <v>828</v>
      </c>
      <c r="H208" s="38" t="s">
        <v>891</v>
      </c>
      <c r="I208" s="38" t="s">
        <v>828</v>
      </c>
      <c r="J208" s="38" t="s">
        <v>890</v>
      </c>
      <c r="K208" s="38" t="s">
        <v>828</v>
      </c>
      <c r="L208" s="34">
        <v>0.67305535000000005</v>
      </c>
      <c r="M208" s="38" t="s">
        <v>827</v>
      </c>
      <c r="N208" s="34">
        <v>287175.94674079999</v>
      </c>
      <c r="O208" s="38" t="s">
        <v>884</v>
      </c>
    </row>
    <row r="209" spans="1:15" ht="25.95" customHeight="1" x14ac:dyDescent="0.25">
      <c r="A209" s="38" t="s">
        <v>679</v>
      </c>
      <c r="B209" s="37" t="s">
        <v>40</v>
      </c>
      <c r="C209" s="37" t="s">
        <v>678</v>
      </c>
      <c r="D209" s="37" t="s">
        <v>302</v>
      </c>
      <c r="E209" s="36" t="s">
        <v>38</v>
      </c>
      <c r="F209" s="38" t="s">
        <v>836</v>
      </c>
      <c r="G209" s="38" t="s">
        <v>828</v>
      </c>
      <c r="H209" s="38" t="s">
        <v>889</v>
      </c>
      <c r="I209" s="38" t="s">
        <v>828</v>
      </c>
      <c r="J209" s="38" t="s">
        <v>888</v>
      </c>
      <c r="K209" s="38" t="s">
        <v>828</v>
      </c>
      <c r="L209" s="34">
        <v>0.64695800000000003</v>
      </c>
      <c r="M209" s="38" t="s">
        <v>827</v>
      </c>
      <c r="N209" s="34">
        <v>287176.59369880002</v>
      </c>
      <c r="O209" s="38" t="s">
        <v>884</v>
      </c>
    </row>
    <row r="210" spans="1:15" ht="24" customHeight="1" x14ac:dyDescent="0.25">
      <c r="A210" s="38" t="s">
        <v>381</v>
      </c>
      <c r="B210" s="37" t="s">
        <v>40</v>
      </c>
      <c r="C210" s="37" t="s">
        <v>380</v>
      </c>
      <c r="D210" s="37" t="s">
        <v>302</v>
      </c>
      <c r="E210" s="36" t="s">
        <v>38</v>
      </c>
      <c r="F210" s="38" t="s">
        <v>887</v>
      </c>
      <c r="G210" s="38" t="s">
        <v>828</v>
      </c>
      <c r="H210" s="38" t="s">
        <v>886</v>
      </c>
      <c r="I210" s="38" t="s">
        <v>828</v>
      </c>
      <c r="J210" s="38" t="s">
        <v>885</v>
      </c>
      <c r="K210" s="38" t="s">
        <v>828</v>
      </c>
      <c r="L210" s="34">
        <v>0.60683074599999998</v>
      </c>
      <c r="M210" s="38" t="s">
        <v>827</v>
      </c>
      <c r="N210" s="34">
        <v>287177.20052950003</v>
      </c>
      <c r="O210" s="38" t="s">
        <v>884</v>
      </c>
    </row>
    <row r="211" spans="1:15" ht="39" customHeight="1" x14ac:dyDescent="0.25">
      <c r="A211" s="38" t="s">
        <v>883</v>
      </c>
      <c r="B211" s="37" t="s">
        <v>40</v>
      </c>
      <c r="C211" s="37" t="s">
        <v>882</v>
      </c>
      <c r="D211" s="37" t="s">
        <v>302</v>
      </c>
      <c r="E211" s="36" t="s">
        <v>38</v>
      </c>
      <c r="F211" s="38" t="s">
        <v>881</v>
      </c>
      <c r="G211" s="38" t="s">
        <v>828</v>
      </c>
      <c r="H211" s="38" t="s">
        <v>880</v>
      </c>
      <c r="I211" s="38" t="s">
        <v>828</v>
      </c>
      <c r="J211" s="38" t="s">
        <v>875</v>
      </c>
      <c r="K211" s="38" t="s">
        <v>828</v>
      </c>
      <c r="L211" s="34">
        <v>0.59479722000000002</v>
      </c>
      <c r="M211" s="38" t="s">
        <v>827</v>
      </c>
      <c r="N211" s="34">
        <v>287177.79532670003</v>
      </c>
      <c r="O211" s="38" t="s">
        <v>826</v>
      </c>
    </row>
    <row r="212" spans="1:15" ht="24" customHeight="1" x14ac:dyDescent="0.25">
      <c r="A212" s="38" t="s">
        <v>879</v>
      </c>
      <c r="B212" s="37" t="s">
        <v>40</v>
      </c>
      <c r="C212" s="37" t="s">
        <v>878</v>
      </c>
      <c r="D212" s="37" t="s">
        <v>302</v>
      </c>
      <c r="E212" s="36" t="s">
        <v>38</v>
      </c>
      <c r="F212" s="38" t="s">
        <v>877</v>
      </c>
      <c r="G212" s="38" t="s">
        <v>828</v>
      </c>
      <c r="H212" s="38" t="s">
        <v>876</v>
      </c>
      <c r="I212" s="38" t="s">
        <v>828</v>
      </c>
      <c r="J212" s="38" t="s">
        <v>875</v>
      </c>
      <c r="K212" s="38" t="s">
        <v>828</v>
      </c>
      <c r="L212" s="34">
        <v>0.59452000000000005</v>
      </c>
      <c r="M212" s="38" t="s">
        <v>827</v>
      </c>
      <c r="N212" s="34">
        <v>287178.38984670001</v>
      </c>
      <c r="O212" s="38" t="s">
        <v>826</v>
      </c>
    </row>
    <row r="213" spans="1:15" ht="39" customHeight="1" x14ac:dyDescent="0.25">
      <c r="A213" s="38" t="s">
        <v>874</v>
      </c>
      <c r="B213" s="37" t="s">
        <v>40</v>
      </c>
      <c r="C213" s="37" t="s">
        <v>873</v>
      </c>
      <c r="D213" s="37" t="s">
        <v>302</v>
      </c>
      <c r="E213" s="36" t="s">
        <v>38</v>
      </c>
      <c r="F213" s="38" t="s">
        <v>872</v>
      </c>
      <c r="G213" s="38" t="s">
        <v>828</v>
      </c>
      <c r="H213" s="38" t="s">
        <v>871</v>
      </c>
      <c r="I213" s="38" t="s">
        <v>828</v>
      </c>
      <c r="J213" s="38" t="s">
        <v>870</v>
      </c>
      <c r="K213" s="38" t="s">
        <v>828</v>
      </c>
      <c r="L213" s="34">
        <v>0.48897600000000002</v>
      </c>
      <c r="M213" s="38" t="s">
        <v>827</v>
      </c>
      <c r="N213" s="34">
        <v>287178.8788227</v>
      </c>
      <c r="O213" s="38" t="s">
        <v>826</v>
      </c>
    </row>
    <row r="214" spans="1:15" ht="25.95" customHeight="1" x14ac:dyDescent="0.25">
      <c r="A214" s="38" t="s">
        <v>869</v>
      </c>
      <c r="B214" s="37" t="s">
        <v>40</v>
      </c>
      <c r="C214" s="37" t="s">
        <v>868</v>
      </c>
      <c r="D214" s="37" t="s">
        <v>302</v>
      </c>
      <c r="E214" s="36" t="s">
        <v>38</v>
      </c>
      <c r="F214" s="38" t="s">
        <v>845</v>
      </c>
      <c r="G214" s="38" t="s">
        <v>828</v>
      </c>
      <c r="H214" s="38" t="s">
        <v>867</v>
      </c>
      <c r="I214" s="38" t="s">
        <v>828</v>
      </c>
      <c r="J214" s="38" t="s">
        <v>866</v>
      </c>
      <c r="K214" s="38" t="s">
        <v>828</v>
      </c>
      <c r="L214" s="34">
        <v>0.43954399999999999</v>
      </c>
      <c r="M214" s="38" t="s">
        <v>827</v>
      </c>
      <c r="N214" s="34">
        <v>287179.31836670003</v>
      </c>
      <c r="O214" s="38" t="s">
        <v>826</v>
      </c>
    </row>
    <row r="215" spans="1:15" ht="25.95" customHeight="1" x14ac:dyDescent="0.25">
      <c r="A215" s="38" t="s">
        <v>865</v>
      </c>
      <c r="B215" s="37" t="s">
        <v>40</v>
      </c>
      <c r="C215" s="37" t="s">
        <v>864</v>
      </c>
      <c r="D215" s="37" t="s">
        <v>302</v>
      </c>
      <c r="E215" s="36" t="s">
        <v>38</v>
      </c>
      <c r="F215" s="38" t="s">
        <v>863</v>
      </c>
      <c r="G215" s="38" t="s">
        <v>828</v>
      </c>
      <c r="H215" s="38" t="s">
        <v>862</v>
      </c>
      <c r="I215" s="38" t="s">
        <v>828</v>
      </c>
      <c r="J215" s="38" t="s">
        <v>861</v>
      </c>
      <c r="K215" s="38" t="s">
        <v>828</v>
      </c>
      <c r="L215" s="34">
        <v>0.35404000000000002</v>
      </c>
      <c r="M215" s="38" t="s">
        <v>827</v>
      </c>
      <c r="N215" s="34">
        <v>287179.67240669997</v>
      </c>
      <c r="O215" s="38" t="s">
        <v>826</v>
      </c>
    </row>
    <row r="216" spans="1:15" ht="25.95" customHeight="1" x14ac:dyDescent="0.25">
      <c r="A216" s="38" t="s">
        <v>860</v>
      </c>
      <c r="B216" s="37" t="s">
        <v>40</v>
      </c>
      <c r="C216" s="37" t="s">
        <v>859</v>
      </c>
      <c r="D216" s="37" t="s">
        <v>302</v>
      </c>
      <c r="E216" s="36" t="s">
        <v>38</v>
      </c>
      <c r="F216" s="38" t="s">
        <v>858</v>
      </c>
      <c r="G216" s="38" t="s">
        <v>828</v>
      </c>
      <c r="H216" s="38" t="s">
        <v>857</v>
      </c>
      <c r="I216" s="38" t="s">
        <v>828</v>
      </c>
      <c r="J216" s="38" t="s">
        <v>856</v>
      </c>
      <c r="K216" s="38" t="s">
        <v>828</v>
      </c>
      <c r="L216" s="34">
        <v>0.29182343999999999</v>
      </c>
      <c r="M216" s="38" t="s">
        <v>827</v>
      </c>
      <c r="N216" s="34">
        <v>287179.96423009998</v>
      </c>
      <c r="O216" s="38" t="s">
        <v>826</v>
      </c>
    </row>
    <row r="217" spans="1:15" ht="25.95" customHeight="1" x14ac:dyDescent="0.25">
      <c r="A217" s="38" t="s">
        <v>855</v>
      </c>
      <c r="B217" s="37" t="s">
        <v>40</v>
      </c>
      <c r="C217" s="37" t="s">
        <v>854</v>
      </c>
      <c r="D217" s="37" t="s">
        <v>302</v>
      </c>
      <c r="E217" s="36" t="s">
        <v>38</v>
      </c>
      <c r="F217" s="38" t="s">
        <v>836</v>
      </c>
      <c r="G217" s="38" t="s">
        <v>828</v>
      </c>
      <c r="H217" s="38" t="s">
        <v>853</v>
      </c>
      <c r="I217" s="38" t="s">
        <v>828</v>
      </c>
      <c r="J217" s="38" t="s">
        <v>852</v>
      </c>
      <c r="K217" s="38" t="s">
        <v>828</v>
      </c>
      <c r="L217" s="34">
        <v>0.25985200000000003</v>
      </c>
      <c r="M217" s="38" t="s">
        <v>827</v>
      </c>
      <c r="N217" s="34">
        <v>287180.22408209997</v>
      </c>
      <c r="O217" s="38" t="s">
        <v>826</v>
      </c>
    </row>
    <row r="218" spans="1:15" ht="25.95" customHeight="1" x14ac:dyDescent="0.25">
      <c r="A218" s="38" t="s">
        <v>851</v>
      </c>
      <c r="B218" s="37" t="s">
        <v>40</v>
      </c>
      <c r="C218" s="37" t="s">
        <v>850</v>
      </c>
      <c r="D218" s="37" t="s">
        <v>302</v>
      </c>
      <c r="E218" s="36" t="s">
        <v>38</v>
      </c>
      <c r="F218" s="38" t="s">
        <v>845</v>
      </c>
      <c r="G218" s="38" t="s">
        <v>828</v>
      </c>
      <c r="H218" s="38" t="s">
        <v>849</v>
      </c>
      <c r="I218" s="38" t="s">
        <v>828</v>
      </c>
      <c r="J218" s="38" t="s">
        <v>848</v>
      </c>
      <c r="K218" s="38" t="s">
        <v>828</v>
      </c>
      <c r="L218" s="34">
        <v>0.20707999999999999</v>
      </c>
      <c r="M218" s="38" t="s">
        <v>827</v>
      </c>
      <c r="N218" s="34">
        <v>287180.43116209999</v>
      </c>
      <c r="O218" s="38" t="s">
        <v>826</v>
      </c>
    </row>
    <row r="219" spans="1:15" ht="25.95" customHeight="1" x14ac:dyDescent="0.25">
      <c r="A219" s="38" t="s">
        <v>847</v>
      </c>
      <c r="B219" s="37" t="s">
        <v>40</v>
      </c>
      <c r="C219" s="37" t="s">
        <v>846</v>
      </c>
      <c r="D219" s="37" t="s">
        <v>302</v>
      </c>
      <c r="E219" s="36" t="s">
        <v>38</v>
      </c>
      <c r="F219" s="38" t="s">
        <v>845</v>
      </c>
      <c r="G219" s="38" t="s">
        <v>828</v>
      </c>
      <c r="H219" s="38" t="s">
        <v>844</v>
      </c>
      <c r="I219" s="38" t="s">
        <v>828</v>
      </c>
      <c r="J219" s="38" t="s">
        <v>843</v>
      </c>
      <c r="K219" s="38" t="s">
        <v>828</v>
      </c>
      <c r="L219" s="34">
        <v>0.121576</v>
      </c>
      <c r="M219" s="38" t="s">
        <v>827</v>
      </c>
      <c r="N219" s="34">
        <v>287180.5527381</v>
      </c>
      <c r="O219" s="38" t="s">
        <v>826</v>
      </c>
    </row>
    <row r="220" spans="1:15" ht="25.95" customHeight="1" x14ac:dyDescent="0.25">
      <c r="A220" s="38" t="s">
        <v>842</v>
      </c>
      <c r="B220" s="37" t="s">
        <v>40</v>
      </c>
      <c r="C220" s="37" t="s">
        <v>841</v>
      </c>
      <c r="D220" s="37" t="s">
        <v>302</v>
      </c>
      <c r="E220" s="36" t="s">
        <v>38</v>
      </c>
      <c r="F220" s="38" t="s">
        <v>840</v>
      </c>
      <c r="G220" s="38" t="s">
        <v>828</v>
      </c>
      <c r="H220" s="38" t="s">
        <v>839</v>
      </c>
      <c r="I220" s="38" t="s">
        <v>828</v>
      </c>
      <c r="J220" s="38" t="s">
        <v>834</v>
      </c>
      <c r="K220" s="38" t="s">
        <v>828</v>
      </c>
      <c r="L220" s="34">
        <v>0.10581119999999999</v>
      </c>
      <c r="M220" s="38" t="s">
        <v>827</v>
      </c>
      <c r="N220" s="34">
        <v>287180.65854929999</v>
      </c>
      <c r="O220" s="38" t="s">
        <v>826</v>
      </c>
    </row>
    <row r="221" spans="1:15" ht="25.95" customHeight="1" x14ac:dyDescent="0.25">
      <c r="A221" s="38" t="s">
        <v>838</v>
      </c>
      <c r="B221" s="37" t="s">
        <v>40</v>
      </c>
      <c r="C221" s="37" t="s">
        <v>837</v>
      </c>
      <c r="D221" s="37" t="s">
        <v>302</v>
      </c>
      <c r="E221" s="36" t="s">
        <v>38</v>
      </c>
      <c r="F221" s="38" t="s">
        <v>836</v>
      </c>
      <c r="G221" s="38" t="s">
        <v>828</v>
      </c>
      <c r="H221" s="38" t="s">
        <v>835</v>
      </c>
      <c r="I221" s="38" t="s">
        <v>828</v>
      </c>
      <c r="J221" s="38" t="s">
        <v>834</v>
      </c>
      <c r="K221" s="38" t="s">
        <v>828</v>
      </c>
      <c r="L221" s="34">
        <v>0.105544</v>
      </c>
      <c r="M221" s="38" t="s">
        <v>827</v>
      </c>
      <c r="N221" s="34">
        <v>287180.76409329998</v>
      </c>
      <c r="O221" s="38" t="s">
        <v>826</v>
      </c>
    </row>
    <row r="222" spans="1:15" ht="24" customHeight="1" x14ac:dyDescent="0.25">
      <c r="A222" s="38" t="s">
        <v>833</v>
      </c>
      <c r="B222" s="37" t="s">
        <v>40</v>
      </c>
      <c r="C222" s="37" t="s">
        <v>832</v>
      </c>
      <c r="D222" s="37" t="s">
        <v>302</v>
      </c>
      <c r="E222" s="36" t="s">
        <v>38</v>
      </c>
      <c r="F222" s="38" t="s">
        <v>831</v>
      </c>
      <c r="G222" s="38" t="s">
        <v>828</v>
      </c>
      <c r="H222" s="38" t="s">
        <v>830</v>
      </c>
      <c r="I222" s="38" t="s">
        <v>828</v>
      </c>
      <c r="J222" s="38" t="s">
        <v>829</v>
      </c>
      <c r="K222" s="38" t="s">
        <v>828</v>
      </c>
      <c r="L222" s="34">
        <v>6.4235840000000002E-2</v>
      </c>
      <c r="M222" s="38" t="s">
        <v>827</v>
      </c>
      <c r="N222" s="34">
        <v>287180.82832909998</v>
      </c>
      <c r="O222" s="38" t="s">
        <v>826</v>
      </c>
    </row>
    <row r="223" spans="1:15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</row>
    <row r="224" spans="1:15" x14ac:dyDescent="0.25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146" t="s">
        <v>825</v>
      </c>
      <c r="M224" s="146"/>
      <c r="N224" s="146"/>
      <c r="O224" s="129"/>
    </row>
    <row r="225" spans="1:15" x14ac:dyDescent="0.25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146" t="s">
        <v>824</v>
      </c>
      <c r="M225" s="146"/>
      <c r="N225" s="146"/>
      <c r="O225" s="33" t="s">
        <v>823</v>
      </c>
    </row>
    <row r="226" spans="1:15" x14ac:dyDescent="0.25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146" t="s">
        <v>302</v>
      </c>
      <c r="M226" s="146"/>
      <c r="N226" s="146"/>
      <c r="O226" s="33" t="s">
        <v>822</v>
      </c>
    </row>
    <row r="227" spans="1:15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</row>
    <row r="228" spans="1:15" x14ac:dyDescent="0.25">
      <c r="A228" s="136"/>
      <c r="B228" s="136"/>
      <c r="C228" s="136"/>
      <c r="D228" s="16"/>
      <c r="E228" s="13"/>
      <c r="F228" s="13"/>
      <c r="G228" s="13"/>
      <c r="H228" s="13"/>
      <c r="I228" s="13"/>
      <c r="J228" s="13"/>
      <c r="K228" s="138" t="s">
        <v>29</v>
      </c>
      <c r="L228" s="136"/>
      <c r="M228" s="135">
        <v>304000.94</v>
      </c>
      <c r="N228" s="136"/>
      <c r="O228" s="136"/>
    </row>
    <row r="229" spans="1:15" x14ac:dyDescent="0.25">
      <c r="A229" s="136"/>
      <c r="B229" s="136"/>
      <c r="C229" s="136"/>
      <c r="D229" s="16"/>
      <c r="E229" s="13"/>
      <c r="F229" s="13"/>
      <c r="G229" s="13"/>
      <c r="H229" s="13"/>
      <c r="I229" s="13"/>
      <c r="J229" s="13"/>
      <c r="K229" s="138" t="s">
        <v>30</v>
      </c>
      <c r="L229" s="136"/>
      <c r="M229" s="135">
        <v>60645.84</v>
      </c>
      <c r="N229" s="136"/>
      <c r="O229" s="136"/>
    </row>
    <row r="230" spans="1:15" x14ac:dyDescent="0.25">
      <c r="A230" s="136"/>
      <c r="B230" s="136"/>
      <c r="C230" s="136"/>
      <c r="D230" s="16"/>
      <c r="E230" s="13"/>
      <c r="F230" s="13"/>
      <c r="G230" s="13"/>
      <c r="H230" s="13"/>
      <c r="I230" s="13"/>
      <c r="J230" s="13"/>
      <c r="K230" s="138" t="s">
        <v>31</v>
      </c>
      <c r="L230" s="136"/>
      <c r="M230" s="135">
        <v>364646.78</v>
      </c>
      <c r="N230" s="136"/>
      <c r="O230" s="136"/>
    </row>
    <row r="231" spans="1:15" ht="60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</row>
    <row r="232" spans="1:15" ht="70.05" customHeight="1" x14ac:dyDescent="0.25">
      <c r="A232" s="139" t="s">
        <v>32</v>
      </c>
      <c r="B232" s="129"/>
      <c r="C232" s="129"/>
      <c r="D232" s="129"/>
      <c r="E232" s="129"/>
      <c r="F232" s="129"/>
      <c r="G232" s="129"/>
      <c r="H232" s="129"/>
      <c r="I232" s="129"/>
      <c r="J232" s="129"/>
      <c r="K232" s="129"/>
      <c r="L232" s="129"/>
      <c r="M232" s="129"/>
      <c r="N232" s="129"/>
      <c r="O232" s="129"/>
    </row>
  </sheetData>
  <mergeCells count="31">
    <mergeCell ref="A230:C230"/>
    <mergeCell ref="K230:L230"/>
    <mergeCell ref="M230:O230"/>
    <mergeCell ref="A232:O232"/>
    <mergeCell ref="L226:N226"/>
    <mergeCell ref="A228:C228"/>
    <mergeCell ref="K228:L228"/>
    <mergeCell ref="M228:O228"/>
    <mergeCell ref="A229:C229"/>
    <mergeCell ref="K229:L229"/>
    <mergeCell ref="M229:O229"/>
    <mergeCell ref="O4:O5"/>
    <mergeCell ref="P4:P5"/>
    <mergeCell ref="Q4:Q5"/>
    <mergeCell ref="L224:O224"/>
    <mergeCell ref="L225:N225"/>
    <mergeCell ref="A4:A5"/>
    <mergeCell ref="B4:B5"/>
    <mergeCell ref="C4:C5"/>
    <mergeCell ref="D4:D5"/>
    <mergeCell ref="E4:E5"/>
    <mergeCell ref="G4"/>
    <mergeCell ref="I4"/>
    <mergeCell ref="L4"/>
    <mergeCell ref="M4:M5"/>
    <mergeCell ref="N4:N5"/>
    <mergeCell ref="E1:G1"/>
    <mergeCell ref="H1:O1"/>
    <mergeCell ref="E2:G2"/>
    <mergeCell ref="H2:O2"/>
    <mergeCell ref="A3:O3"/>
  </mergeCells>
  <pageMargins left="0.5" right="0.5" top="1" bottom="1" header="0.5" footer="0.5"/>
  <pageSetup paperSize="9" scale="45" fitToHeight="0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4FE01-A42E-4D53-B3AC-7EBBF0BF26D8}">
  <sheetPr>
    <pageSetUpPr fitToPage="1"/>
  </sheetPr>
  <dimension ref="A1:K39"/>
  <sheetViews>
    <sheetView showWhiteSpace="0" view="pageLayout" zoomScaleNormal="100" workbookViewId="0">
      <selection activeCell="D8" sqref="D8:F8"/>
    </sheetView>
  </sheetViews>
  <sheetFormatPr defaultColWidth="8.8984375" defaultRowHeight="13.8" x14ac:dyDescent="0.25"/>
  <cols>
    <col min="1" max="2" width="8.8984375" style="46"/>
    <col min="3" max="3" width="9.19921875" style="46" customWidth="1"/>
    <col min="4" max="4" width="37" style="46" customWidth="1"/>
    <col min="5" max="5" width="23.8984375" style="46" customWidth="1"/>
    <col min="6" max="6" width="21.09765625" style="46" customWidth="1"/>
    <col min="7" max="7" width="10.8984375" style="46" customWidth="1"/>
    <col min="8" max="8" width="15.8984375" style="46" customWidth="1"/>
    <col min="9" max="9" width="12.69921875" style="46" bestFit="1" customWidth="1"/>
    <col min="10" max="16384" width="8.8984375" style="46"/>
  </cols>
  <sheetData>
    <row r="1" spans="1:11" customFormat="1" ht="13.8" customHeight="1" x14ac:dyDescent="0.25">
      <c r="A1" s="29"/>
      <c r="B1" s="29"/>
      <c r="C1" s="29"/>
      <c r="D1" s="29" t="s">
        <v>0</v>
      </c>
      <c r="E1" s="29" t="s">
        <v>1</v>
      </c>
      <c r="F1" s="62" t="s">
        <v>2</v>
      </c>
      <c r="G1" s="29" t="s">
        <v>3</v>
      </c>
      <c r="H1" s="29"/>
      <c r="I1" s="29"/>
      <c r="J1" s="46"/>
      <c r="K1" s="46"/>
    </row>
    <row r="2" spans="1:11" customFormat="1" ht="79.95" customHeight="1" x14ac:dyDescent="0.25">
      <c r="B2" s="15"/>
      <c r="C2" s="15"/>
      <c r="D2" s="15" t="s">
        <v>4</v>
      </c>
      <c r="E2" s="15" t="s">
        <v>1930</v>
      </c>
      <c r="F2" s="61">
        <v>0.1996</v>
      </c>
      <c r="G2" s="15" t="s">
        <v>1929</v>
      </c>
      <c r="H2" s="15"/>
      <c r="I2" s="15"/>
      <c r="J2" s="46"/>
      <c r="K2" s="46"/>
    </row>
    <row r="3" spans="1:11" ht="18" customHeight="1" thickBot="1" x14ac:dyDescent="0.35">
      <c r="A3" s="179" t="s">
        <v>1928</v>
      </c>
      <c r="B3" s="179"/>
      <c r="C3" s="179"/>
      <c r="D3" s="179"/>
      <c r="E3" s="179"/>
      <c r="F3" s="179"/>
      <c r="G3" s="179"/>
      <c r="H3" s="60"/>
      <c r="I3" s="56"/>
    </row>
    <row r="4" spans="1:11" ht="15" thickBot="1" x14ac:dyDescent="0.35">
      <c r="A4" s="51"/>
      <c r="B4" s="50"/>
      <c r="C4" s="50"/>
      <c r="D4" s="50" t="s">
        <v>1927</v>
      </c>
      <c r="E4" s="155" t="s">
        <v>1899</v>
      </c>
      <c r="F4" s="156"/>
      <c r="G4" s="49">
        <f>TRUNC(AVERAGE(G6:G8),2)</f>
        <v>660.83</v>
      </c>
      <c r="H4" s="56"/>
      <c r="I4" s="59"/>
    </row>
    <row r="5" spans="1:11" ht="14.4" x14ac:dyDescent="0.3">
      <c r="A5" s="175" t="s">
        <v>1915</v>
      </c>
      <c r="B5" s="153"/>
      <c r="C5" s="154"/>
      <c r="D5" s="152" t="s">
        <v>1914</v>
      </c>
      <c r="E5" s="153"/>
      <c r="F5" s="154"/>
      <c r="G5" s="57" t="s">
        <v>1913</v>
      </c>
      <c r="H5" s="56"/>
      <c r="I5" s="56"/>
    </row>
    <row r="6" spans="1:11" ht="69" customHeight="1" x14ac:dyDescent="0.3">
      <c r="A6" s="176" t="s">
        <v>562</v>
      </c>
      <c r="B6" s="177"/>
      <c r="C6" s="178"/>
      <c r="D6" s="172" t="s">
        <v>1919</v>
      </c>
      <c r="E6" s="173"/>
      <c r="F6" s="174"/>
      <c r="G6" s="53">
        <v>625.79999999999995</v>
      </c>
      <c r="H6" s="58"/>
      <c r="I6" s="56"/>
    </row>
    <row r="7" spans="1:11" ht="50.4" customHeight="1" x14ac:dyDescent="0.3">
      <c r="A7" s="166"/>
      <c r="B7" s="167"/>
      <c r="C7" s="168"/>
      <c r="D7" s="172" t="s">
        <v>1926</v>
      </c>
      <c r="E7" s="173"/>
      <c r="F7" s="174"/>
      <c r="G7" s="53">
        <v>706.4</v>
      </c>
      <c r="H7" s="56"/>
      <c r="I7" s="56"/>
    </row>
    <row r="8" spans="1:11" ht="70.2" customHeight="1" thickBot="1" x14ac:dyDescent="0.35">
      <c r="A8" s="169"/>
      <c r="B8" s="170"/>
      <c r="C8" s="171"/>
      <c r="D8" s="172" t="s">
        <v>1925</v>
      </c>
      <c r="E8" s="173"/>
      <c r="F8" s="174"/>
      <c r="G8" s="53">
        <v>650.29999999999995</v>
      </c>
      <c r="H8" s="56"/>
      <c r="I8" s="56"/>
    </row>
    <row r="9" spans="1:11" ht="15" thickBot="1" x14ac:dyDescent="0.35">
      <c r="A9" s="51"/>
      <c r="B9" s="50"/>
      <c r="C9" s="50"/>
      <c r="D9" s="50" t="s">
        <v>1924</v>
      </c>
      <c r="E9" s="155" t="s">
        <v>1899</v>
      </c>
      <c r="F9" s="156"/>
      <c r="G9" s="49">
        <f>TRUNC(AVERAGE(G11:G13),2)</f>
        <v>704.56</v>
      </c>
      <c r="H9" s="56"/>
      <c r="I9" s="56"/>
    </row>
    <row r="10" spans="1:11" ht="14.4" x14ac:dyDescent="0.3">
      <c r="A10" s="175" t="s">
        <v>1915</v>
      </c>
      <c r="B10" s="153"/>
      <c r="C10" s="154"/>
      <c r="D10" s="152" t="s">
        <v>1914</v>
      </c>
      <c r="E10" s="153"/>
      <c r="F10" s="154"/>
      <c r="G10" s="57" t="s">
        <v>1913</v>
      </c>
      <c r="H10" s="56"/>
      <c r="I10" s="56"/>
    </row>
    <row r="11" spans="1:11" ht="56.4" customHeight="1" x14ac:dyDescent="0.3">
      <c r="A11" s="176" t="s">
        <v>1923</v>
      </c>
      <c r="B11" s="177"/>
      <c r="C11" s="178"/>
      <c r="D11" s="172" t="s">
        <v>1919</v>
      </c>
      <c r="E11" s="173"/>
      <c r="F11" s="174"/>
      <c r="G11" s="53">
        <v>549.28</v>
      </c>
      <c r="H11" s="56"/>
      <c r="I11" s="56"/>
    </row>
    <row r="12" spans="1:11" ht="42" customHeight="1" x14ac:dyDescent="0.3">
      <c r="A12" s="166"/>
      <c r="B12" s="167"/>
      <c r="C12" s="168"/>
      <c r="D12" s="172" t="s">
        <v>1922</v>
      </c>
      <c r="E12" s="173"/>
      <c r="F12" s="174"/>
      <c r="G12" s="53">
        <v>799</v>
      </c>
      <c r="H12" s="56"/>
      <c r="I12" s="56"/>
    </row>
    <row r="13" spans="1:11" ht="42" customHeight="1" thickBot="1" x14ac:dyDescent="0.35">
      <c r="A13" s="166"/>
      <c r="B13" s="167"/>
      <c r="C13" s="168"/>
      <c r="D13" s="172" t="s">
        <v>1921</v>
      </c>
      <c r="E13" s="173"/>
      <c r="F13" s="174"/>
      <c r="G13" s="53">
        <v>765.41</v>
      </c>
      <c r="H13" s="56"/>
      <c r="I13" s="56"/>
    </row>
    <row r="14" spans="1:11" ht="15" thickBot="1" x14ac:dyDescent="0.35">
      <c r="A14" s="51"/>
      <c r="B14" s="50"/>
      <c r="C14" s="50"/>
      <c r="D14" s="50" t="s">
        <v>1906</v>
      </c>
      <c r="E14" s="155" t="s">
        <v>1899</v>
      </c>
      <c r="F14" s="156"/>
      <c r="G14" s="49">
        <f>TRUNC(AVERAGE(G16:G18),2)</f>
        <v>307.75</v>
      </c>
      <c r="H14" s="56"/>
      <c r="I14" s="56"/>
    </row>
    <row r="15" spans="1:11" ht="14.4" x14ac:dyDescent="0.3">
      <c r="A15" s="175" t="s">
        <v>1915</v>
      </c>
      <c r="B15" s="153"/>
      <c r="C15" s="154"/>
      <c r="D15" s="152" t="s">
        <v>1914</v>
      </c>
      <c r="E15" s="153"/>
      <c r="F15" s="154"/>
      <c r="G15" s="57" t="s">
        <v>1913</v>
      </c>
      <c r="H15" s="56"/>
      <c r="I15" s="56"/>
    </row>
    <row r="16" spans="1:11" ht="70.8" customHeight="1" x14ac:dyDescent="0.3">
      <c r="A16" s="176" t="s">
        <v>1920</v>
      </c>
      <c r="B16" s="177"/>
      <c r="C16" s="178"/>
      <c r="D16" s="172" t="s">
        <v>1919</v>
      </c>
      <c r="E16" s="173"/>
      <c r="F16" s="174"/>
      <c r="G16" s="53">
        <v>298.25</v>
      </c>
      <c r="H16" s="56"/>
      <c r="I16" s="56"/>
    </row>
    <row r="17" spans="1:9" ht="46.2" customHeight="1" x14ac:dyDescent="0.3">
      <c r="A17" s="166"/>
      <c r="B17" s="167"/>
      <c r="C17" s="168"/>
      <c r="D17" s="172" t="s">
        <v>1918</v>
      </c>
      <c r="E17" s="173"/>
      <c r="F17" s="174"/>
      <c r="G17" s="53">
        <v>298</v>
      </c>
      <c r="H17" s="56"/>
      <c r="I17" s="56"/>
    </row>
    <row r="18" spans="1:9" ht="43.95" customHeight="1" thickBot="1" x14ac:dyDescent="0.35">
      <c r="A18" s="166"/>
      <c r="B18" s="167"/>
      <c r="C18" s="168"/>
      <c r="D18" s="172" t="s">
        <v>1917</v>
      </c>
      <c r="E18" s="173"/>
      <c r="F18" s="174"/>
      <c r="G18" s="53">
        <v>327</v>
      </c>
      <c r="H18" s="56"/>
      <c r="I18" s="56"/>
    </row>
    <row r="19" spans="1:9" ht="15" thickBot="1" x14ac:dyDescent="0.35">
      <c r="A19" s="51"/>
      <c r="B19" s="50"/>
      <c r="C19" s="50"/>
      <c r="D19" s="50" t="s">
        <v>1916</v>
      </c>
      <c r="E19" s="155" t="s">
        <v>1899</v>
      </c>
      <c r="F19" s="156"/>
      <c r="G19" s="49">
        <f>TRUNC(AVERAGE(G21:G22),2)</f>
        <v>12427.5</v>
      </c>
      <c r="H19" s="56"/>
      <c r="I19" s="56"/>
    </row>
    <row r="20" spans="1:9" ht="14.4" x14ac:dyDescent="0.3">
      <c r="A20" s="175" t="s">
        <v>1915</v>
      </c>
      <c r="B20" s="153"/>
      <c r="C20" s="154"/>
      <c r="D20" s="152" t="s">
        <v>1914</v>
      </c>
      <c r="E20" s="153"/>
      <c r="F20" s="154"/>
      <c r="G20" s="57" t="s">
        <v>1913</v>
      </c>
      <c r="H20" s="56"/>
      <c r="I20" s="56"/>
    </row>
    <row r="21" spans="1:9" ht="86.4" customHeight="1" x14ac:dyDescent="0.3">
      <c r="A21" s="176" t="s">
        <v>556</v>
      </c>
      <c r="B21" s="177"/>
      <c r="C21" s="178"/>
      <c r="D21" s="172" t="s">
        <v>1912</v>
      </c>
      <c r="E21" s="173"/>
      <c r="F21" s="174"/>
      <c r="G21" s="53">
        <v>15965</v>
      </c>
      <c r="H21" s="56"/>
      <c r="I21" s="56"/>
    </row>
    <row r="22" spans="1:9" ht="69" customHeight="1" thickBot="1" x14ac:dyDescent="0.3">
      <c r="D22" s="172" t="s">
        <v>1911</v>
      </c>
      <c r="E22" s="173"/>
      <c r="F22" s="174"/>
      <c r="G22" s="53">
        <v>8890</v>
      </c>
    </row>
    <row r="23" spans="1:9" ht="14.4" thickBot="1" x14ac:dyDescent="0.3">
      <c r="A23" s="51"/>
      <c r="B23" s="50"/>
      <c r="C23" s="50"/>
      <c r="D23" s="50" t="s">
        <v>1910</v>
      </c>
      <c r="E23" s="155" t="s">
        <v>1899</v>
      </c>
      <c r="F23" s="156"/>
      <c r="G23" s="49">
        <f>TRUNC(AVERAGE(G24:G26),2)</f>
        <v>1688.39</v>
      </c>
      <c r="H23" s="55"/>
    </row>
    <row r="24" spans="1:9" ht="106.2" customHeight="1" thickBot="1" x14ac:dyDescent="0.3">
      <c r="A24" s="163" t="s">
        <v>554</v>
      </c>
      <c r="B24" s="164"/>
      <c r="C24" s="165"/>
      <c r="D24" s="152" t="s">
        <v>1909</v>
      </c>
      <c r="E24" s="153"/>
      <c r="F24" s="154"/>
      <c r="G24" s="54">
        <v>1701</v>
      </c>
    </row>
    <row r="25" spans="1:9" ht="57.6" customHeight="1" thickBot="1" x14ac:dyDescent="0.3">
      <c r="A25" s="166"/>
      <c r="B25" s="167"/>
      <c r="C25" s="168"/>
      <c r="D25" s="152" t="s">
        <v>1908</v>
      </c>
      <c r="E25" s="153"/>
      <c r="F25" s="154"/>
      <c r="G25" s="53">
        <v>1483.45</v>
      </c>
    </row>
    <row r="26" spans="1:9" ht="64.2" customHeight="1" thickBot="1" x14ac:dyDescent="0.3">
      <c r="A26" s="169"/>
      <c r="B26" s="170"/>
      <c r="C26" s="171"/>
      <c r="D26" s="152" t="s">
        <v>1907</v>
      </c>
      <c r="E26" s="153"/>
      <c r="F26" s="154"/>
      <c r="G26" s="52">
        <v>1880.74</v>
      </c>
    </row>
    <row r="27" spans="1:9" ht="14.4" thickBot="1" x14ac:dyDescent="0.3">
      <c r="A27" s="51"/>
      <c r="B27" s="50"/>
      <c r="C27" s="50"/>
      <c r="D27" s="50" t="s">
        <v>1906</v>
      </c>
      <c r="E27" s="155" t="s">
        <v>1899</v>
      </c>
      <c r="F27" s="156"/>
      <c r="G27" s="49">
        <f>TRUNC(AVERAGE(G28:G28),2)</f>
        <v>2018.23</v>
      </c>
    </row>
    <row r="28" spans="1:9" ht="78.599999999999994" customHeight="1" thickBot="1" x14ac:dyDescent="0.3">
      <c r="A28" s="163" t="s">
        <v>550</v>
      </c>
      <c r="B28" s="164"/>
      <c r="C28" s="165"/>
      <c r="D28" s="152" t="s">
        <v>1905</v>
      </c>
      <c r="E28" s="153"/>
      <c r="F28" s="154"/>
      <c r="G28" s="54">
        <v>2018.23</v>
      </c>
    </row>
    <row r="29" spans="1:9" ht="14.4" thickBot="1" x14ac:dyDescent="0.3">
      <c r="A29" s="51"/>
      <c r="B29" s="50"/>
      <c r="C29" s="50"/>
      <c r="D29" s="50" t="s">
        <v>1904</v>
      </c>
      <c r="E29" s="155" t="s">
        <v>1899</v>
      </c>
      <c r="F29" s="156"/>
      <c r="G29" s="49">
        <f>TRUNC(AVERAGE(G30:G32),2)</f>
        <v>899.99</v>
      </c>
    </row>
    <row r="30" spans="1:9" ht="56.4" customHeight="1" thickBot="1" x14ac:dyDescent="0.3">
      <c r="A30" s="163" t="s">
        <v>548</v>
      </c>
      <c r="B30" s="164"/>
      <c r="C30" s="165"/>
      <c r="D30" s="152" t="s">
        <v>1903</v>
      </c>
      <c r="E30" s="153"/>
      <c r="F30" s="154"/>
      <c r="G30" s="54">
        <v>510</v>
      </c>
    </row>
    <row r="31" spans="1:9" ht="79.2" customHeight="1" thickBot="1" x14ac:dyDescent="0.3">
      <c r="A31" s="166"/>
      <c r="B31" s="167"/>
      <c r="C31" s="168"/>
      <c r="D31" s="152" t="s">
        <v>1902</v>
      </c>
      <c r="E31" s="153"/>
      <c r="F31" s="154"/>
      <c r="G31" s="53">
        <v>999.99</v>
      </c>
    </row>
    <row r="32" spans="1:9" ht="55.2" customHeight="1" thickBot="1" x14ac:dyDescent="0.3">
      <c r="A32" s="169"/>
      <c r="B32" s="170"/>
      <c r="C32" s="171"/>
      <c r="D32" s="152" t="s">
        <v>1901</v>
      </c>
      <c r="E32" s="153"/>
      <c r="F32" s="154"/>
      <c r="G32" s="52">
        <v>1190</v>
      </c>
    </row>
    <row r="33" spans="1:9" ht="14.4" thickBot="1" x14ac:dyDescent="0.3">
      <c r="A33" s="51"/>
      <c r="B33" s="50"/>
      <c r="C33" s="50"/>
      <c r="D33" s="50" t="s">
        <v>1900</v>
      </c>
      <c r="E33" s="155" t="s">
        <v>1899</v>
      </c>
      <c r="F33" s="156"/>
      <c r="G33" s="49">
        <f>TRUNC(AVERAGE(G34:G34),2)</f>
        <v>636.41</v>
      </c>
    </row>
    <row r="34" spans="1:9" ht="81" customHeight="1" x14ac:dyDescent="0.25">
      <c r="A34" s="157" t="s">
        <v>314</v>
      </c>
      <c r="B34" s="158"/>
      <c r="C34" s="159"/>
      <c r="D34" s="160" t="s">
        <v>1898</v>
      </c>
      <c r="E34" s="161"/>
      <c r="F34" s="162"/>
      <c r="G34" s="48">
        <v>636.41</v>
      </c>
      <c r="I34" s="47"/>
    </row>
    <row r="35" spans="1:9" ht="116.4" customHeight="1" x14ac:dyDescent="0.25">
      <c r="A35" s="149" t="s">
        <v>32</v>
      </c>
      <c r="B35" s="150"/>
      <c r="C35" s="150"/>
      <c r="D35" s="150"/>
      <c r="E35" s="150"/>
      <c r="F35" s="150"/>
      <c r="G35" s="151"/>
      <c r="I35" s="47"/>
    </row>
    <row r="36" spans="1:9" x14ac:dyDescent="0.25">
      <c r="I36" s="47"/>
    </row>
    <row r="37" spans="1:9" x14ac:dyDescent="0.25">
      <c r="I37" s="47"/>
    </row>
    <row r="38" spans="1:9" x14ac:dyDescent="0.25">
      <c r="I38" s="47"/>
    </row>
    <row r="39" spans="1:9" x14ac:dyDescent="0.25">
      <c r="I39" s="47"/>
    </row>
  </sheetData>
  <mergeCells count="45">
    <mergeCell ref="A3:G3"/>
    <mergeCell ref="E4:F4"/>
    <mergeCell ref="A5:C5"/>
    <mergeCell ref="D5:F5"/>
    <mergeCell ref="A6:C8"/>
    <mergeCell ref="D6:F6"/>
    <mergeCell ref="D7:F7"/>
    <mergeCell ref="D8:F8"/>
    <mergeCell ref="E9:F9"/>
    <mergeCell ref="A15:C15"/>
    <mergeCell ref="D15:F15"/>
    <mergeCell ref="A16:C18"/>
    <mergeCell ref="D16:F16"/>
    <mergeCell ref="A11:C13"/>
    <mergeCell ref="D11:F11"/>
    <mergeCell ref="D12:F12"/>
    <mergeCell ref="D13:F13"/>
    <mergeCell ref="E14:F14"/>
    <mergeCell ref="A10:C10"/>
    <mergeCell ref="D10:F10"/>
    <mergeCell ref="D17:F17"/>
    <mergeCell ref="D18:F18"/>
    <mergeCell ref="E19:F19"/>
    <mergeCell ref="E27:F27"/>
    <mergeCell ref="A28:C28"/>
    <mergeCell ref="D28:F28"/>
    <mergeCell ref="E23:F23"/>
    <mergeCell ref="A24:C26"/>
    <mergeCell ref="D24:F24"/>
    <mergeCell ref="D25:F25"/>
    <mergeCell ref="D22:F22"/>
    <mergeCell ref="A21:C21"/>
    <mergeCell ref="D21:F21"/>
    <mergeCell ref="A20:C20"/>
    <mergeCell ref="D20:F20"/>
    <mergeCell ref="A35:G35"/>
    <mergeCell ref="D26:F26"/>
    <mergeCell ref="E33:F33"/>
    <mergeCell ref="A34:C34"/>
    <mergeCell ref="D34:F34"/>
    <mergeCell ref="E29:F29"/>
    <mergeCell ref="A30:C32"/>
    <mergeCell ref="D30:F30"/>
    <mergeCell ref="D31:F31"/>
    <mergeCell ref="D32:F32"/>
  </mergeCells>
  <pageMargins left="0.511811024" right="0.511811024" top="0.78740157499999996" bottom="0.78740157499999996" header="0.31496062000000002" footer="0.31496062000000002"/>
  <pageSetup paperSize="9" scale="57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1C7F6-6748-4E8D-B267-7C3EEF2C1B51}">
  <sheetPr>
    <pageSetUpPr fitToPage="1"/>
  </sheetPr>
  <dimension ref="A1:G19"/>
  <sheetViews>
    <sheetView showOutlineSymbols="0" showWhiteSpace="0" view="pageBreakPreview" zoomScale="60" zoomScaleNormal="100" workbookViewId="0">
      <selection activeCell="B7" sqref="B7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29"/>
      <c r="B1" s="29" t="s">
        <v>0</v>
      </c>
      <c r="C1" s="29" t="s">
        <v>1</v>
      </c>
      <c r="D1" s="137" t="s">
        <v>2</v>
      </c>
      <c r="E1" s="137"/>
      <c r="F1" s="137" t="s">
        <v>3</v>
      </c>
      <c r="G1" s="137"/>
    </row>
    <row r="2" spans="1:7" ht="94.95" customHeight="1" x14ac:dyDescent="0.25">
      <c r="A2" s="15"/>
      <c r="B2" s="15" t="s">
        <v>4</v>
      </c>
      <c r="C2" s="15" t="s">
        <v>5</v>
      </c>
      <c r="D2" s="138" t="s">
        <v>6</v>
      </c>
      <c r="E2" s="138"/>
      <c r="F2" s="138" t="s">
        <v>7</v>
      </c>
      <c r="G2" s="138"/>
    </row>
    <row r="3" spans="1:7" x14ac:dyDescent="0.25">
      <c r="A3" s="140" t="s">
        <v>1897</v>
      </c>
      <c r="B3" s="129"/>
      <c r="C3" s="129"/>
      <c r="D3" s="129"/>
      <c r="E3" s="129"/>
      <c r="F3" s="129"/>
      <c r="G3" s="129"/>
    </row>
    <row r="4" spans="1:7" x14ac:dyDescent="0.25">
      <c r="A4" s="28" t="s">
        <v>9</v>
      </c>
      <c r="B4" s="28" t="s">
        <v>10</v>
      </c>
      <c r="C4" s="26" t="s">
        <v>1896</v>
      </c>
      <c r="D4" s="26" t="s">
        <v>1895</v>
      </c>
      <c r="E4" s="26" t="s">
        <v>1894</v>
      </c>
      <c r="F4" s="26" t="s">
        <v>1893</v>
      </c>
      <c r="G4" s="26" t="s">
        <v>1892</v>
      </c>
    </row>
    <row r="5" spans="1:7" ht="24" customHeight="1" thickBot="1" x14ac:dyDescent="0.3">
      <c r="A5" s="24" t="s">
        <v>13</v>
      </c>
      <c r="B5" s="24" t="s">
        <v>14</v>
      </c>
      <c r="C5" s="25" t="s">
        <v>1891</v>
      </c>
      <c r="D5" s="45" t="s">
        <v>1891</v>
      </c>
      <c r="E5" s="25" t="s">
        <v>828</v>
      </c>
      <c r="F5" s="25" t="s">
        <v>828</v>
      </c>
      <c r="G5" s="25" t="s">
        <v>828</v>
      </c>
    </row>
    <row r="6" spans="1:7" ht="24" customHeight="1" thickTop="1" thickBot="1" x14ac:dyDescent="0.3">
      <c r="A6" s="24" t="s">
        <v>15</v>
      </c>
      <c r="B6" s="24" t="s">
        <v>16</v>
      </c>
      <c r="C6" s="25" t="s">
        <v>1890</v>
      </c>
      <c r="D6" s="45" t="s">
        <v>1890</v>
      </c>
      <c r="E6" s="25" t="s">
        <v>828</v>
      </c>
      <c r="F6" s="25" t="s">
        <v>828</v>
      </c>
      <c r="G6" s="25" t="s">
        <v>828</v>
      </c>
    </row>
    <row r="7" spans="1:7" ht="24" customHeight="1" thickTop="1" thickBot="1" x14ac:dyDescent="0.3">
      <c r="A7" s="24" t="s">
        <v>17</v>
      </c>
      <c r="B7" s="24" t="s">
        <v>18</v>
      </c>
      <c r="C7" s="25" t="s">
        <v>1889</v>
      </c>
      <c r="D7" s="25" t="s">
        <v>828</v>
      </c>
      <c r="E7" s="45" t="s">
        <v>1888</v>
      </c>
      <c r="F7" s="45" t="s">
        <v>1887</v>
      </c>
      <c r="G7" s="25" t="s">
        <v>828</v>
      </c>
    </row>
    <row r="8" spans="1:7" ht="24" customHeight="1" thickTop="1" thickBot="1" x14ac:dyDescent="0.3">
      <c r="A8" s="24" t="s">
        <v>19</v>
      </c>
      <c r="B8" s="24" t="s">
        <v>20</v>
      </c>
      <c r="C8" s="25" t="s">
        <v>1886</v>
      </c>
      <c r="D8" s="25" t="s">
        <v>828</v>
      </c>
      <c r="E8" s="25" t="s">
        <v>828</v>
      </c>
      <c r="F8" s="25" t="s">
        <v>828</v>
      </c>
      <c r="G8" s="45" t="s">
        <v>1886</v>
      </c>
    </row>
    <row r="9" spans="1:7" ht="24" customHeight="1" thickTop="1" thickBot="1" x14ac:dyDescent="0.3">
      <c r="A9" s="24" t="s">
        <v>21</v>
      </c>
      <c r="B9" s="24" t="s">
        <v>22</v>
      </c>
      <c r="C9" s="25" t="s">
        <v>1885</v>
      </c>
      <c r="D9" s="45" t="s">
        <v>1884</v>
      </c>
      <c r="E9" s="45" t="s">
        <v>1883</v>
      </c>
      <c r="F9" s="25" t="s">
        <v>828</v>
      </c>
      <c r="G9" s="25" t="s">
        <v>828</v>
      </c>
    </row>
    <row r="10" spans="1:7" ht="24" customHeight="1" thickTop="1" thickBot="1" x14ac:dyDescent="0.3">
      <c r="A10" s="24" t="s">
        <v>23</v>
      </c>
      <c r="B10" s="24" t="s">
        <v>24</v>
      </c>
      <c r="C10" s="25" t="s">
        <v>1882</v>
      </c>
      <c r="D10" s="25" t="s">
        <v>828</v>
      </c>
      <c r="E10" s="45" t="s">
        <v>1881</v>
      </c>
      <c r="F10" s="45" t="s">
        <v>1881</v>
      </c>
      <c r="G10" s="45" t="s">
        <v>1880</v>
      </c>
    </row>
    <row r="11" spans="1:7" ht="24" customHeight="1" thickTop="1" thickBot="1" x14ac:dyDescent="0.3">
      <c r="A11" s="24" t="s">
        <v>25</v>
      </c>
      <c r="B11" s="24" t="s">
        <v>26</v>
      </c>
      <c r="C11" s="25" t="s">
        <v>1879</v>
      </c>
      <c r="D11" s="45" t="s">
        <v>1878</v>
      </c>
      <c r="E11" s="45" t="s">
        <v>1877</v>
      </c>
      <c r="F11" s="25" t="s">
        <v>828</v>
      </c>
      <c r="G11" s="45" t="s">
        <v>1876</v>
      </c>
    </row>
    <row r="12" spans="1:7" ht="24" customHeight="1" thickTop="1" thickBot="1" x14ac:dyDescent="0.3">
      <c r="A12" s="24" t="s">
        <v>27</v>
      </c>
      <c r="B12" s="24" t="s">
        <v>28</v>
      </c>
      <c r="C12" s="25" t="s">
        <v>1875</v>
      </c>
      <c r="D12" s="25" t="s">
        <v>828</v>
      </c>
      <c r="E12" s="25" t="s">
        <v>828</v>
      </c>
      <c r="F12" s="25" t="s">
        <v>828</v>
      </c>
      <c r="G12" s="45" t="s">
        <v>1875</v>
      </c>
    </row>
    <row r="13" spans="1:7" ht="14.4" thickTop="1" x14ac:dyDescent="0.25">
      <c r="A13" s="138" t="s">
        <v>1874</v>
      </c>
      <c r="B13" s="138"/>
      <c r="C13" s="15"/>
      <c r="D13" s="13" t="s">
        <v>1864</v>
      </c>
      <c r="E13" s="13" t="s">
        <v>1873</v>
      </c>
      <c r="F13" s="13" t="s">
        <v>1872</v>
      </c>
      <c r="G13" s="13" t="s">
        <v>1871</v>
      </c>
    </row>
    <row r="14" spans="1:7" x14ac:dyDescent="0.25">
      <c r="A14" s="138" t="s">
        <v>1870</v>
      </c>
      <c r="B14" s="138"/>
      <c r="C14" s="15"/>
      <c r="D14" s="13" t="s">
        <v>1869</v>
      </c>
      <c r="E14" s="13" t="s">
        <v>1868</v>
      </c>
      <c r="F14" s="13" t="s">
        <v>1867</v>
      </c>
      <c r="G14" s="13" t="s">
        <v>1866</v>
      </c>
    </row>
    <row r="15" spans="1:7" x14ac:dyDescent="0.25">
      <c r="A15" s="138" t="s">
        <v>1865</v>
      </c>
      <c r="B15" s="138"/>
      <c r="C15" s="15"/>
      <c r="D15" s="13" t="s">
        <v>1864</v>
      </c>
      <c r="E15" s="13" t="s">
        <v>1863</v>
      </c>
      <c r="F15" s="13" t="s">
        <v>1862</v>
      </c>
      <c r="G15" s="13" t="s">
        <v>1861</v>
      </c>
    </row>
    <row r="16" spans="1:7" x14ac:dyDescent="0.25">
      <c r="A16" s="138" t="s">
        <v>1860</v>
      </c>
      <c r="B16" s="138"/>
      <c r="C16" s="15"/>
      <c r="D16" s="13" t="s">
        <v>1859</v>
      </c>
      <c r="E16" s="13" t="s">
        <v>1858</v>
      </c>
      <c r="F16" s="13" t="s">
        <v>1857</v>
      </c>
      <c r="G16" s="13" t="s">
        <v>1856</v>
      </c>
    </row>
    <row r="17" spans="1:7" x14ac:dyDescent="0.25">
      <c r="A17" s="11"/>
      <c r="B17" s="11"/>
      <c r="C17" s="11"/>
      <c r="D17" s="11"/>
      <c r="E17" s="11"/>
      <c r="F17" s="11"/>
      <c r="G17" s="11"/>
    </row>
    <row r="18" spans="1:7" ht="60" customHeight="1" x14ac:dyDescent="0.25">
      <c r="A18" s="12"/>
      <c r="B18" s="12"/>
      <c r="C18" s="12"/>
      <c r="D18" s="12"/>
      <c r="E18" s="12"/>
      <c r="F18" s="12"/>
      <c r="G18" s="12"/>
    </row>
    <row r="19" spans="1:7" ht="70.05" customHeight="1" x14ac:dyDescent="0.25">
      <c r="A19" s="139" t="s">
        <v>32</v>
      </c>
      <c r="B19" s="129"/>
      <c r="C19" s="129"/>
      <c r="D19" s="129"/>
      <c r="E19" s="129"/>
      <c r="F19" s="129"/>
      <c r="G19" s="129"/>
    </row>
  </sheetData>
  <mergeCells count="10">
    <mergeCell ref="D1:E1"/>
    <mergeCell ref="F1:G1"/>
    <mergeCell ref="D2:E2"/>
    <mergeCell ref="F2:G2"/>
    <mergeCell ref="A3:G3"/>
    <mergeCell ref="A13:B13"/>
    <mergeCell ref="A14:B14"/>
    <mergeCell ref="A15:B15"/>
    <mergeCell ref="A16:B16"/>
    <mergeCell ref="A19:G19"/>
  </mergeCells>
  <pageMargins left="0.5" right="0.5" top="1" bottom="1" header="0.5" footer="0.5"/>
  <pageSetup paperSize="8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C6254-94DE-4207-85E9-19D1C9E5AA10}">
  <dimension ref="A1:Q32"/>
  <sheetViews>
    <sheetView view="pageBreakPreview" zoomScale="115" zoomScaleNormal="115" zoomScaleSheetLayoutView="115" workbookViewId="0">
      <selection activeCell="J26" sqref="J26"/>
    </sheetView>
  </sheetViews>
  <sheetFormatPr defaultRowHeight="13.8" x14ac:dyDescent="0.25"/>
  <cols>
    <col min="1" max="1" width="17.796875" customWidth="1"/>
    <col min="2" max="2" width="12.69921875" bestFit="1" customWidth="1"/>
    <col min="3" max="3" width="16.796875" customWidth="1"/>
    <col min="4" max="4" width="9.796875" customWidth="1"/>
    <col min="5" max="5" width="13" hidden="1" customWidth="1"/>
    <col min="6" max="6" width="3.19921875" customWidth="1"/>
    <col min="7" max="7" width="8.3984375" customWidth="1"/>
    <col min="8" max="8" width="6.09765625" customWidth="1"/>
    <col min="13" max="13" width="15.5" customWidth="1"/>
    <col min="14" max="14" width="7.59765625" customWidth="1"/>
  </cols>
  <sheetData>
    <row r="1" spans="1:17" ht="14.4" thickBot="1" x14ac:dyDescent="0.3">
      <c r="A1" s="29"/>
      <c r="B1" s="29" t="s">
        <v>0</v>
      </c>
      <c r="C1" s="29" t="s">
        <v>1</v>
      </c>
      <c r="D1" s="137" t="s">
        <v>2</v>
      </c>
      <c r="E1" s="137"/>
      <c r="F1" s="137"/>
      <c r="G1" s="137" t="s">
        <v>3</v>
      </c>
      <c r="H1" s="137"/>
    </row>
    <row r="2" spans="1:17" ht="79.8" thickBot="1" x14ac:dyDescent="0.3">
      <c r="B2" s="15" t="s">
        <v>4</v>
      </c>
      <c r="C2" s="15" t="s">
        <v>1930</v>
      </c>
      <c r="D2" s="206">
        <v>0.1996</v>
      </c>
      <c r="E2" s="138"/>
      <c r="F2" s="138"/>
      <c r="G2" s="138" t="s">
        <v>7</v>
      </c>
      <c r="H2" s="138"/>
      <c r="K2" s="102" t="s">
        <v>1965</v>
      </c>
      <c r="L2" s="101"/>
      <c r="M2" s="100"/>
      <c r="N2" s="77"/>
      <c r="O2" s="90" t="s">
        <v>1964</v>
      </c>
      <c r="P2" s="89"/>
      <c r="Q2" s="88"/>
    </row>
    <row r="3" spans="1:17" x14ac:dyDescent="0.25">
      <c r="A3" s="207" t="s">
        <v>1963</v>
      </c>
      <c r="B3" s="208"/>
      <c r="C3" s="208"/>
      <c r="D3" s="208"/>
      <c r="E3" s="208"/>
      <c r="F3" s="208"/>
      <c r="G3" s="208"/>
      <c r="H3" s="209"/>
      <c r="I3" s="73" t="s">
        <v>1945</v>
      </c>
      <c r="K3" s="99" t="s">
        <v>1962</v>
      </c>
      <c r="L3" s="98" t="s">
        <v>1961</v>
      </c>
      <c r="M3" s="97" t="s">
        <v>1960</v>
      </c>
      <c r="N3" s="77"/>
      <c r="O3" s="82" t="s">
        <v>1952</v>
      </c>
      <c r="P3" s="81"/>
      <c r="Q3" s="80">
        <v>0.28349999999999997</v>
      </c>
    </row>
    <row r="4" spans="1:17" x14ac:dyDescent="0.25">
      <c r="A4" s="200" t="s">
        <v>1959</v>
      </c>
      <c r="B4" s="201"/>
      <c r="C4" s="201"/>
      <c r="D4" s="201"/>
      <c r="E4" s="201"/>
      <c r="F4" s="201"/>
      <c r="G4" s="201"/>
      <c r="H4" s="202"/>
      <c r="I4" s="72">
        <v>0.03</v>
      </c>
      <c r="K4" s="96">
        <v>0.03</v>
      </c>
      <c r="L4" s="95">
        <v>0.04</v>
      </c>
      <c r="M4" s="94">
        <v>5.5E-2</v>
      </c>
      <c r="N4" s="77"/>
      <c r="O4" s="82" t="s">
        <v>1950</v>
      </c>
      <c r="P4" s="81"/>
      <c r="Q4" s="80">
        <v>0.2223</v>
      </c>
    </row>
    <row r="5" spans="1:17" ht="14.4" thickBot="1" x14ac:dyDescent="0.3">
      <c r="A5" s="200" t="s">
        <v>1958</v>
      </c>
      <c r="B5" s="201"/>
      <c r="C5" s="201"/>
      <c r="D5" s="201"/>
      <c r="E5" s="201"/>
      <c r="F5" s="201"/>
      <c r="G5" s="201"/>
      <c r="H5" s="202"/>
      <c r="I5" s="72">
        <v>5.8999999999999999E-3</v>
      </c>
      <c r="K5" s="96">
        <v>8.0000000000000002E-3</v>
      </c>
      <c r="L5" s="95">
        <v>8.0000000000000002E-3</v>
      </c>
      <c r="M5" s="94">
        <v>0.01</v>
      </c>
      <c r="N5" s="77"/>
      <c r="O5" s="76" t="s">
        <v>1957</v>
      </c>
      <c r="P5" s="75"/>
      <c r="Q5" s="74"/>
    </row>
    <row r="6" spans="1:17" ht="14.4" thickBot="1" x14ac:dyDescent="0.3">
      <c r="A6" s="200" t="s">
        <v>1956</v>
      </c>
      <c r="B6" s="201"/>
      <c r="C6" s="201"/>
      <c r="D6" s="201"/>
      <c r="E6" s="201"/>
      <c r="F6" s="201"/>
      <c r="G6" s="201"/>
      <c r="H6" s="202"/>
      <c r="I6" s="72">
        <v>9.7000000000000003E-3</v>
      </c>
      <c r="K6" s="96">
        <v>9.7000000000000003E-3</v>
      </c>
      <c r="L6" s="95">
        <v>1.2699999999999999E-2</v>
      </c>
      <c r="M6" s="94">
        <v>1.2699999999999999E-2</v>
      </c>
      <c r="N6" s="77"/>
      <c r="O6" s="76" t="s">
        <v>1947</v>
      </c>
      <c r="P6" s="75"/>
      <c r="Q6" s="74"/>
    </row>
    <row r="7" spans="1:17" ht="14.4" thickBot="1" x14ac:dyDescent="0.3">
      <c r="A7" s="200" t="s">
        <v>1955</v>
      </c>
      <c r="B7" s="201"/>
      <c r="C7" s="201"/>
      <c r="D7" s="201"/>
      <c r="E7" s="201"/>
      <c r="F7" s="201"/>
      <c r="G7" s="201"/>
      <c r="H7" s="202"/>
      <c r="I7" s="198">
        <v>8.0000000000000002E-3</v>
      </c>
      <c r="K7" s="93">
        <v>5.8999999999999999E-3</v>
      </c>
      <c r="L7" s="92">
        <v>1.23E-2</v>
      </c>
      <c r="M7" s="91">
        <v>1.3899999999999999E-2</v>
      </c>
      <c r="N7" s="77"/>
      <c r="O7" s="77"/>
      <c r="P7" s="77"/>
      <c r="Q7" s="77"/>
    </row>
    <row r="8" spans="1:17" x14ac:dyDescent="0.25">
      <c r="A8" s="200" t="s">
        <v>1954</v>
      </c>
      <c r="B8" s="201"/>
      <c r="C8" s="201"/>
      <c r="D8" s="201"/>
      <c r="E8" s="201"/>
      <c r="F8" s="201"/>
      <c r="G8" s="201"/>
      <c r="H8" s="202"/>
      <c r="I8" s="199"/>
      <c r="K8" s="77"/>
      <c r="L8" s="77"/>
      <c r="M8" s="77"/>
      <c r="N8" s="77"/>
      <c r="O8" s="90" t="s">
        <v>1953</v>
      </c>
      <c r="P8" s="89"/>
      <c r="Q8" s="88"/>
    </row>
    <row r="9" spans="1:17" ht="14.4" thickBot="1" x14ac:dyDescent="0.3">
      <c r="A9" s="190" t="s">
        <v>1940</v>
      </c>
      <c r="B9" s="191"/>
      <c r="C9" s="191"/>
      <c r="D9" s="191"/>
      <c r="E9" s="191"/>
      <c r="F9" s="191"/>
      <c r="G9" s="191"/>
      <c r="H9" s="192"/>
      <c r="I9" s="87">
        <f>SUM(I4:I8)</f>
        <v>5.3600000000000002E-2</v>
      </c>
      <c r="K9" s="77"/>
      <c r="L9" s="77"/>
      <c r="M9" s="77"/>
      <c r="N9" s="77"/>
      <c r="O9" s="82" t="s">
        <v>1952</v>
      </c>
      <c r="P9" s="81"/>
      <c r="Q9" s="80">
        <v>0.26369999999999999</v>
      </c>
    </row>
    <row r="10" spans="1:17" ht="14.4" thickBot="1" x14ac:dyDescent="0.3">
      <c r="A10" s="203" t="s">
        <v>1951</v>
      </c>
      <c r="B10" s="204"/>
      <c r="C10" s="204"/>
      <c r="D10" s="204"/>
      <c r="E10" s="204"/>
      <c r="F10" s="204"/>
      <c r="G10" s="204"/>
      <c r="H10" s="205"/>
      <c r="I10" s="86" t="s">
        <v>1945</v>
      </c>
      <c r="K10" s="85">
        <v>6.1600000000000002E-2</v>
      </c>
      <c r="L10" s="84">
        <v>7.400000000000001E-2</v>
      </c>
      <c r="M10" s="83">
        <v>8.9600000000000013E-2</v>
      </c>
      <c r="N10" s="77"/>
      <c r="O10" s="82" t="s">
        <v>1950</v>
      </c>
      <c r="P10" s="81"/>
      <c r="Q10" s="80">
        <v>0.20349999999999999</v>
      </c>
    </row>
    <row r="11" spans="1:17" ht="14.4" thickBot="1" x14ac:dyDescent="0.3">
      <c r="A11" s="200" t="s">
        <v>1949</v>
      </c>
      <c r="B11" s="201"/>
      <c r="C11" s="201"/>
      <c r="D11" s="201"/>
      <c r="E11" s="201"/>
      <c r="F11" s="201"/>
      <c r="G11" s="201"/>
      <c r="H11" s="202"/>
      <c r="I11" s="79">
        <v>6.83E-2</v>
      </c>
      <c r="K11" s="77"/>
      <c r="L11" s="77"/>
      <c r="M11" s="77"/>
      <c r="N11" s="77"/>
      <c r="O11" s="76" t="s">
        <v>1948</v>
      </c>
      <c r="P11" s="75"/>
      <c r="Q11" s="74"/>
    </row>
    <row r="12" spans="1:17" ht="14.4" thickBot="1" x14ac:dyDescent="0.3">
      <c r="A12" s="190" t="s">
        <v>1940</v>
      </c>
      <c r="B12" s="191"/>
      <c r="C12" s="191"/>
      <c r="D12" s="191"/>
      <c r="E12" s="191"/>
      <c r="F12" s="191"/>
      <c r="G12" s="191"/>
      <c r="H12" s="192"/>
      <c r="I12" s="78">
        <f>I11</f>
        <v>6.83E-2</v>
      </c>
      <c r="K12" s="77"/>
      <c r="L12" s="77"/>
      <c r="M12" s="77"/>
      <c r="N12" s="77"/>
      <c r="O12" s="76" t="s">
        <v>1947</v>
      </c>
      <c r="P12" s="75"/>
      <c r="Q12" s="74"/>
    </row>
    <row r="13" spans="1:17" ht="14.4" thickBot="1" x14ac:dyDescent="0.3">
      <c r="A13" s="203" t="s">
        <v>1946</v>
      </c>
      <c r="B13" s="204"/>
      <c r="C13" s="204"/>
      <c r="D13" s="204"/>
      <c r="E13" s="204"/>
      <c r="F13" s="204"/>
      <c r="G13" s="204"/>
      <c r="H13" s="205"/>
      <c r="I13" s="73" t="s">
        <v>1945</v>
      </c>
    </row>
    <row r="14" spans="1:17" x14ac:dyDescent="0.25">
      <c r="A14" s="200" t="s">
        <v>1944</v>
      </c>
      <c r="B14" s="201"/>
      <c r="C14" s="201"/>
      <c r="D14" s="201"/>
      <c r="E14" s="201"/>
      <c r="F14" s="201"/>
      <c r="G14" s="201"/>
      <c r="H14" s="202"/>
      <c r="I14" s="72">
        <v>6.4999999999999997E-3</v>
      </c>
    </row>
    <row r="15" spans="1:17" x14ac:dyDescent="0.25">
      <c r="A15" s="200" t="s">
        <v>1943</v>
      </c>
      <c r="B15" s="201"/>
      <c r="C15" s="201"/>
      <c r="D15" s="201"/>
      <c r="E15" s="201"/>
      <c r="F15" s="201"/>
      <c r="G15" s="201"/>
      <c r="H15" s="202"/>
      <c r="I15" s="72">
        <v>0.03</v>
      </c>
    </row>
    <row r="16" spans="1:17" x14ac:dyDescent="0.25">
      <c r="A16" s="200" t="s">
        <v>1942</v>
      </c>
      <c r="B16" s="201"/>
      <c r="C16" s="201"/>
      <c r="D16" s="201"/>
      <c r="E16" s="201"/>
      <c r="F16" s="201"/>
      <c r="G16" s="201"/>
      <c r="H16" s="202"/>
      <c r="I16" s="72">
        <v>2.5000000000000001E-2</v>
      </c>
    </row>
    <row r="17" spans="1:9" ht="14.4" thickBot="1" x14ac:dyDescent="0.3">
      <c r="A17" s="181" t="s">
        <v>1941</v>
      </c>
      <c r="B17" s="181"/>
      <c r="C17" s="181"/>
      <c r="D17" s="181"/>
      <c r="E17" s="181"/>
      <c r="F17" s="181"/>
      <c r="G17" s="181"/>
      <c r="H17" s="181"/>
      <c r="I17" s="71"/>
    </row>
    <row r="18" spans="1:9" ht="14.4" thickBot="1" x14ac:dyDescent="0.3">
      <c r="A18" s="182" t="s">
        <v>1940</v>
      </c>
      <c r="B18" s="183"/>
      <c r="C18" s="183"/>
      <c r="D18" s="183"/>
      <c r="E18" s="183"/>
      <c r="F18" s="183"/>
      <c r="G18" s="183"/>
      <c r="H18" s="183"/>
      <c r="I18" s="70">
        <f>SUM(I14:I17)</f>
        <v>6.1499999999999999E-2</v>
      </c>
    </row>
    <row r="19" spans="1:9" ht="14.4" thickBot="1" x14ac:dyDescent="0.3">
      <c r="A19" s="184" t="s">
        <v>1939</v>
      </c>
      <c r="B19" s="185"/>
      <c r="C19" s="185"/>
      <c r="D19" s="185"/>
      <c r="E19" s="185"/>
      <c r="F19" s="185"/>
      <c r="G19" s="185"/>
      <c r="H19" s="185"/>
      <c r="I19" s="186"/>
    </row>
    <row r="20" spans="1:9" ht="31.2" customHeight="1" thickBot="1" x14ac:dyDescent="0.3">
      <c r="A20" s="187" t="s">
        <v>1938</v>
      </c>
      <c r="B20" s="188"/>
      <c r="C20" s="188"/>
      <c r="D20" s="188"/>
      <c r="E20" s="188"/>
      <c r="F20" s="188"/>
      <c r="G20" s="188"/>
      <c r="H20" s="188"/>
      <c r="I20" s="189"/>
    </row>
    <row r="21" spans="1:9" ht="33.6" customHeight="1" thickBot="1" x14ac:dyDescent="0.3">
      <c r="A21" s="182" t="s">
        <v>1937</v>
      </c>
      <c r="B21" s="183"/>
      <c r="C21" s="183"/>
      <c r="D21" s="183"/>
      <c r="E21" s="183"/>
      <c r="F21" s="183"/>
      <c r="G21" s="183"/>
      <c r="H21" s="183"/>
      <c r="I21" s="70">
        <f>((SUM(1,I4,I7,I6)*(1+I5)*(1+I11))/(1-I18))-1</f>
        <v>0.19963935180500814</v>
      </c>
    </row>
    <row r="22" spans="1:9" x14ac:dyDescent="0.25">
      <c r="A22" s="68"/>
      <c r="B22" s="68"/>
      <c r="C22" s="68"/>
      <c r="D22" s="68"/>
      <c r="E22" s="68"/>
      <c r="F22" s="68"/>
      <c r="G22" s="68"/>
      <c r="H22" s="68"/>
      <c r="I22" s="67"/>
    </row>
    <row r="23" spans="1:9" x14ac:dyDescent="0.25">
      <c r="A23" s="196" t="s">
        <v>1936</v>
      </c>
      <c r="B23" s="196"/>
      <c r="C23" s="196"/>
      <c r="D23" s="196"/>
      <c r="E23" s="196"/>
      <c r="F23" s="196"/>
      <c r="G23" s="196"/>
      <c r="H23" s="196"/>
      <c r="I23" s="196">
        <v>-1</v>
      </c>
    </row>
    <row r="24" spans="1:9" x14ac:dyDescent="0.25">
      <c r="A24" s="196" t="s">
        <v>1935</v>
      </c>
      <c r="B24" s="196"/>
      <c r="C24" s="196"/>
      <c r="D24" s="196"/>
      <c r="E24" s="196"/>
      <c r="F24" s="196"/>
      <c r="G24" s="196"/>
      <c r="H24" s="196"/>
      <c r="I24" s="196"/>
    </row>
    <row r="25" spans="1:9" x14ac:dyDescent="0.25">
      <c r="A25" s="68"/>
      <c r="B25" s="68"/>
      <c r="C25" s="68"/>
      <c r="D25" s="68"/>
      <c r="E25" s="68"/>
      <c r="F25" s="68"/>
      <c r="G25" s="68"/>
      <c r="H25" s="68"/>
      <c r="I25" s="67"/>
    </row>
    <row r="26" spans="1:9" x14ac:dyDescent="0.25">
      <c r="A26" s="197" t="s">
        <v>1934</v>
      </c>
      <c r="B26" s="197"/>
      <c r="C26" s="197"/>
      <c r="D26" s="197"/>
      <c r="E26" s="197"/>
      <c r="F26" s="197"/>
      <c r="G26" s="197"/>
      <c r="H26" s="197"/>
      <c r="I26" s="197"/>
    </row>
    <row r="27" spans="1:9" x14ac:dyDescent="0.25">
      <c r="A27" s="66">
        <v>0.05</v>
      </c>
      <c r="B27" s="180" t="s">
        <v>1933</v>
      </c>
      <c r="C27" s="180"/>
      <c r="D27" s="180"/>
      <c r="E27" s="180"/>
      <c r="F27" s="180"/>
      <c r="G27" s="180"/>
      <c r="H27" s="180"/>
      <c r="I27" s="180"/>
    </row>
    <row r="28" spans="1:9" x14ac:dyDescent="0.25">
      <c r="A28" s="65">
        <v>0.5</v>
      </c>
      <c r="B28" s="180" t="s">
        <v>1932</v>
      </c>
      <c r="C28" s="180"/>
      <c r="D28" s="180"/>
      <c r="E28" s="180"/>
      <c r="F28" s="180"/>
      <c r="G28" s="180"/>
      <c r="H28" s="180"/>
      <c r="I28" s="180"/>
    </row>
    <row r="29" spans="1:9" ht="43.2" customHeight="1" x14ac:dyDescent="0.25">
      <c r="A29" s="64"/>
      <c r="I29" s="63"/>
    </row>
    <row r="30" spans="1:9" ht="88.8" customHeight="1" thickBot="1" x14ac:dyDescent="0.3">
      <c r="A30" s="193" t="s">
        <v>1931</v>
      </c>
      <c r="B30" s="194"/>
      <c r="C30" s="194"/>
      <c r="D30" s="194"/>
      <c r="E30" s="194"/>
      <c r="F30" s="194"/>
      <c r="G30" s="194"/>
      <c r="H30" s="194"/>
      <c r="I30" s="195"/>
    </row>
    <row r="32" spans="1:9" ht="13.8" customHeight="1" x14ac:dyDescent="0.25"/>
  </sheetData>
  <mergeCells count="31">
    <mergeCell ref="A4:H4"/>
    <mergeCell ref="A5:H5"/>
    <mergeCell ref="A6:H6"/>
    <mergeCell ref="A7:H7"/>
    <mergeCell ref="D1:F1"/>
    <mergeCell ref="G1:H1"/>
    <mergeCell ref="D2:F2"/>
    <mergeCell ref="G2:H2"/>
    <mergeCell ref="A3:H3"/>
    <mergeCell ref="I7:I8"/>
    <mergeCell ref="A8:H8"/>
    <mergeCell ref="A21:H21"/>
    <mergeCell ref="A10:H10"/>
    <mergeCell ref="A11:H11"/>
    <mergeCell ref="A12:H12"/>
    <mergeCell ref="A13:H13"/>
    <mergeCell ref="A14:H14"/>
    <mergeCell ref="A15:H15"/>
    <mergeCell ref="A16:H16"/>
    <mergeCell ref="A9:H9"/>
    <mergeCell ref="A30:I30"/>
    <mergeCell ref="A23:H23"/>
    <mergeCell ref="I23:I24"/>
    <mergeCell ref="A24:H24"/>
    <mergeCell ref="A26:I26"/>
    <mergeCell ref="B27:I27"/>
    <mergeCell ref="B28:I28"/>
    <mergeCell ref="A17:H17"/>
    <mergeCell ref="A18:H18"/>
    <mergeCell ref="A19:I19"/>
    <mergeCell ref="A20:I20"/>
  </mergeCells>
  <pageMargins left="0.511811024" right="0.511811024" top="1.0249999999999999" bottom="0.78740157499999996" header="0.31496062000000002" footer="0.31496062000000002"/>
  <pageSetup paperSize="9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43518-7C34-4730-89FB-FE554741432A}">
  <dimension ref="A1:J41"/>
  <sheetViews>
    <sheetView view="pageBreakPreview" topLeftCell="A10" zoomScale="60" zoomScaleNormal="115" zoomScalePageLayoutView="85" workbookViewId="0">
      <selection activeCell="J20" sqref="J20"/>
    </sheetView>
  </sheetViews>
  <sheetFormatPr defaultRowHeight="13.8" x14ac:dyDescent="0.25"/>
  <cols>
    <col min="1" max="1" width="17.19921875" customWidth="1"/>
    <col min="2" max="2" width="48.296875" customWidth="1"/>
    <col min="3" max="3" width="15.69921875" customWidth="1"/>
    <col min="4" max="4" width="13.796875" customWidth="1"/>
    <col min="5" max="5" width="9.5" bestFit="1" customWidth="1"/>
    <col min="6" max="6" width="13.796875" bestFit="1" customWidth="1"/>
    <col min="8" max="8" width="14.19921875" bestFit="1" customWidth="1"/>
    <col min="9" max="9" width="24" bestFit="1" customWidth="1"/>
    <col min="10" max="10" width="13.59765625" customWidth="1"/>
  </cols>
  <sheetData>
    <row r="1" spans="1:6" x14ac:dyDescent="0.25">
      <c r="A1" s="29"/>
      <c r="B1" s="29" t="s">
        <v>0</v>
      </c>
      <c r="C1" s="29" t="s">
        <v>1</v>
      </c>
      <c r="D1" s="137" t="s">
        <v>2</v>
      </c>
      <c r="E1" s="137"/>
      <c r="F1" s="137"/>
    </row>
    <row r="2" spans="1:6" ht="116.4" customHeight="1" thickBot="1" x14ac:dyDescent="0.3">
      <c r="B2" s="15" t="s">
        <v>2033</v>
      </c>
      <c r="C2" s="15" t="s">
        <v>1930</v>
      </c>
      <c r="D2" s="206">
        <v>0.1996</v>
      </c>
      <c r="E2" s="138"/>
      <c r="F2" s="138"/>
    </row>
    <row r="3" spans="1:6" x14ac:dyDescent="0.25">
      <c r="A3" s="207" t="s">
        <v>2032</v>
      </c>
      <c r="B3" s="208"/>
      <c r="C3" s="208"/>
      <c r="D3" s="208"/>
      <c r="E3" s="208"/>
      <c r="F3" s="208"/>
    </row>
    <row r="4" spans="1:6" ht="15.6" x14ac:dyDescent="0.25">
      <c r="A4" s="69" t="s">
        <v>2031</v>
      </c>
      <c r="B4" s="68" t="s">
        <v>2030</v>
      </c>
      <c r="C4" s="217" t="s">
        <v>1952</v>
      </c>
      <c r="D4" s="217"/>
      <c r="E4" s="217" t="s">
        <v>1950</v>
      </c>
      <c r="F4" s="218"/>
    </row>
    <row r="5" spans="1:6" ht="47.4" thickBot="1" x14ac:dyDescent="0.3">
      <c r="A5" s="124"/>
      <c r="B5" s="124"/>
      <c r="C5" s="107" t="s">
        <v>2029</v>
      </c>
      <c r="D5" s="107" t="s">
        <v>2028</v>
      </c>
      <c r="E5" s="107" t="s">
        <v>2029</v>
      </c>
      <c r="F5" s="123" t="s">
        <v>2028</v>
      </c>
    </row>
    <row r="6" spans="1:6" x14ac:dyDescent="0.25">
      <c r="A6" s="207" t="s">
        <v>2027</v>
      </c>
      <c r="B6" s="208"/>
      <c r="C6" s="208"/>
      <c r="D6" s="208"/>
      <c r="E6" s="208"/>
      <c r="F6" s="208"/>
    </row>
    <row r="7" spans="1:6" ht="15" x14ac:dyDescent="0.25">
      <c r="A7" s="115" t="s">
        <v>2026</v>
      </c>
      <c r="B7" s="119" t="s">
        <v>2025</v>
      </c>
      <c r="C7" s="113">
        <v>0</v>
      </c>
      <c r="D7" s="113">
        <v>0</v>
      </c>
      <c r="E7" s="113">
        <v>0.2</v>
      </c>
      <c r="F7" s="112">
        <v>0.2</v>
      </c>
    </row>
    <row r="8" spans="1:6" ht="15" x14ac:dyDescent="0.25">
      <c r="A8" s="115" t="s">
        <v>2024</v>
      </c>
      <c r="B8" s="114" t="s">
        <v>2023</v>
      </c>
      <c r="C8" s="113">
        <v>1.4999999999999999E-2</v>
      </c>
      <c r="D8" s="113">
        <v>1.4999999999999999E-2</v>
      </c>
      <c r="E8" s="113">
        <v>1.4999999999999999E-2</v>
      </c>
      <c r="F8" s="112">
        <v>1.4999999999999999E-2</v>
      </c>
    </row>
    <row r="9" spans="1:6" ht="15" x14ac:dyDescent="0.25">
      <c r="A9" s="115" t="s">
        <v>2022</v>
      </c>
      <c r="B9" s="114" t="s">
        <v>2021</v>
      </c>
      <c r="C9" s="113">
        <v>0.01</v>
      </c>
      <c r="D9" s="113">
        <v>0.01</v>
      </c>
      <c r="E9" s="113">
        <v>0.01</v>
      </c>
      <c r="F9" s="112">
        <v>0.01</v>
      </c>
    </row>
    <row r="10" spans="1:6" ht="15" x14ac:dyDescent="0.25">
      <c r="A10" s="115" t="s">
        <v>2020</v>
      </c>
      <c r="B10" s="119" t="s">
        <v>2019</v>
      </c>
      <c r="C10" s="113">
        <v>2E-3</v>
      </c>
      <c r="D10" s="113">
        <v>2E-3</v>
      </c>
      <c r="E10" s="113">
        <v>2E-3</v>
      </c>
      <c r="F10" s="112">
        <v>2E-3</v>
      </c>
    </row>
    <row r="11" spans="1:6" ht="15" x14ac:dyDescent="0.25">
      <c r="A11" s="115" t="s">
        <v>2018</v>
      </c>
      <c r="B11" s="119" t="s">
        <v>2017</v>
      </c>
      <c r="C11" s="118">
        <v>6.0000000000000001E-3</v>
      </c>
      <c r="D11" s="118">
        <v>6.0000000000000001E-3</v>
      </c>
      <c r="E11" s="118">
        <v>6.0000000000000001E-3</v>
      </c>
      <c r="F11" s="117">
        <v>6.0000000000000001E-3</v>
      </c>
    </row>
    <row r="12" spans="1:6" ht="15" x14ac:dyDescent="0.25">
      <c r="A12" s="115" t="s">
        <v>2016</v>
      </c>
      <c r="B12" s="119" t="s">
        <v>2015</v>
      </c>
      <c r="C12" s="113">
        <v>2.5000000000000001E-2</v>
      </c>
      <c r="D12" s="113">
        <v>2.5000000000000001E-2</v>
      </c>
      <c r="E12" s="113">
        <v>2.5000000000000001E-2</v>
      </c>
      <c r="F12" s="112">
        <v>2.5000000000000001E-2</v>
      </c>
    </row>
    <row r="13" spans="1:6" ht="15" x14ac:dyDescent="0.25">
      <c r="A13" s="115" t="s">
        <v>2014</v>
      </c>
      <c r="B13" s="119" t="s">
        <v>2013</v>
      </c>
      <c r="C13" s="113">
        <v>0.03</v>
      </c>
      <c r="D13" s="113">
        <v>0.03</v>
      </c>
      <c r="E13" s="113">
        <v>0.03</v>
      </c>
      <c r="F13" s="112">
        <v>0.03</v>
      </c>
    </row>
    <row r="14" spans="1:6" ht="15" x14ac:dyDescent="0.25">
      <c r="A14" s="115" t="s">
        <v>2012</v>
      </c>
      <c r="B14" s="119" t="s">
        <v>2011</v>
      </c>
      <c r="C14" s="118">
        <v>0.08</v>
      </c>
      <c r="D14" s="118">
        <v>0.08</v>
      </c>
      <c r="E14" s="118">
        <v>0.08</v>
      </c>
      <c r="F14" s="117">
        <v>0.08</v>
      </c>
    </row>
    <row r="15" spans="1:6" ht="43.2" customHeight="1" x14ac:dyDescent="0.25">
      <c r="A15" s="115" t="s">
        <v>2010</v>
      </c>
      <c r="B15" s="119" t="s">
        <v>2009</v>
      </c>
      <c r="C15" s="113">
        <v>0</v>
      </c>
      <c r="D15" s="113">
        <v>0</v>
      </c>
      <c r="E15" s="113">
        <v>0</v>
      </c>
      <c r="F15" s="112">
        <v>0</v>
      </c>
    </row>
    <row r="16" spans="1:6" ht="16.2" thickBot="1" x14ac:dyDescent="0.3">
      <c r="A16" s="108" t="s">
        <v>2008</v>
      </c>
      <c r="B16" s="107" t="s">
        <v>1966</v>
      </c>
      <c r="C16" s="106">
        <f>SUM(C7:C15)</f>
        <v>0.16799999999999998</v>
      </c>
      <c r="D16" s="106">
        <f>SUM(D7:D15)</f>
        <v>0.16799999999999998</v>
      </c>
      <c r="E16" s="106">
        <f>SUM(E7:E15)</f>
        <v>0.36800000000000005</v>
      </c>
      <c r="F16" s="105">
        <f>SUM(F7:F15)</f>
        <v>0.36800000000000005</v>
      </c>
    </row>
    <row r="17" spans="1:9" x14ac:dyDescent="0.25">
      <c r="A17" s="207" t="s">
        <v>2007</v>
      </c>
      <c r="B17" s="208"/>
      <c r="C17" s="208"/>
      <c r="D17" s="208"/>
      <c r="E17" s="208"/>
      <c r="F17" s="208"/>
    </row>
    <row r="18" spans="1:9" ht="13.8" customHeight="1" x14ac:dyDescent="0.25">
      <c r="A18" s="120" t="s">
        <v>2006</v>
      </c>
      <c r="B18" s="119" t="s">
        <v>2005</v>
      </c>
      <c r="C18" s="118">
        <v>0.1777</v>
      </c>
      <c r="D18" s="118" t="s">
        <v>1992</v>
      </c>
      <c r="E18" s="118">
        <v>0.1777</v>
      </c>
      <c r="F18" s="117" t="s">
        <v>1992</v>
      </c>
    </row>
    <row r="19" spans="1:9" ht="15" x14ac:dyDescent="0.25">
      <c r="A19" s="120" t="s">
        <v>2004</v>
      </c>
      <c r="B19" s="119" t="s">
        <v>2003</v>
      </c>
      <c r="C19" s="118">
        <v>3.6700000000000003E-2</v>
      </c>
      <c r="D19" s="118" t="s">
        <v>1992</v>
      </c>
      <c r="E19" s="118">
        <v>3.6700000000000003E-2</v>
      </c>
      <c r="F19" s="117" t="s">
        <v>1992</v>
      </c>
    </row>
    <row r="20" spans="1:9" ht="15" x14ac:dyDescent="0.25">
      <c r="A20" s="120" t="s">
        <v>2002</v>
      </c>
      <c r="B20" s="119" t="s">
        <v>2001</v>
      </c>
      <c r="C20" s="118">
        <v>8.6999999999999994E-3</v>
      </c>
      <c r="D20" s="118">
        <v>6.6E-3</v>
      </c>
      <c r="E20" s="118">
        <v>8.6999999999999994E-3</v>
      </c>
      <c r="F20" s="117">
        <v>6.6E-3</v>
      </c>
    </row>
    <row r="21" spans="1:9" ht="15" x14ac:dyDescent="0.25">
      <c r="A21" s="120" t="s">
        <v>2000</v>
      </c>
      <c r="B21" s="119" t="s">
        <v>1999</v>
      </c>
      <c r="C21" s="118">
        <v>0.11</v>
      </c>
      <c r="D21" s="118">
        <v>8.3299999999999999E-2</v>
      </c>
      <c r="E21" s="118">
        <v>0.11</v>
      </c>
      <c r="F21" s="117">
        <v>8.3299999999999999E-2</v>
      </c>
    </row>
    <row r="22" spans="1:9" ht="15" x14ac:dyDescent="0.25">
      <c r="A22" s="120" t="s">
        <v>1998</v>
      </c>
      <c r="B22" s="119" t="s">
        <v>1997</v>
      </c>
      <c r="C22" s="118">
        <v>6.9999999999999999E-4</v>
      </c>
      <c r="D22" s="118">
        <v>5.9999999999999995E-4</v>
      </c>
      <c r="E22" s="118">
        <v>6.9999999999999999E-4</v>
      </c>
      <c r="F22" s="117">
        <v>5.9999999999999995E-4</v>
      </c>
    </row>
    <row r="23" spans="1:9" ht="15" x14ac:dyDescent="0.25">
      <c r="A23" s="120" t="s">
        <v>1996</v>
      </c>
      <c r="B23" s="119" t="s">
        <v>1995</v>
      </c>
      <c r="C23" s="118">
        <v>7.3000000000000001E-3</v>
      </c>
      <c r="D23" s="118">
        <v>5.5999999999999999E-3</v>
      </c>
      <c r="E23" s="118">
        <v>7.3000000000000001E-3</v>
      </c>
      <c r="F23" s="117">
        <v>5.5999999999999999E-3</v>
      </c>
    </row>
    <row r="24" spans="1:9" ht="15" x14ac:dyDescent="0.25">
      <c r="A24" s="120" t="s">
        <v>1994</v>
      </c>
      <c r="B24" s="119" t="s">
        <v>1993</v>
      </c>
      <c r="C24" s="113">
        <v>1.17E-2</v>
      </c>
      <c r="D24" s="118" t="s">
        <v>1992</v>
      </c>
      <c r="E24" s="113">
        <v>1.17E-2</v>
      </c>
      <c r="F24" s="117" t="s">
        <v>1992</v>
      </c>
    </row>
    <row r="25" spans="1:9" ht="15" x14ac:dyDescent="0.25">
      <c r="A25" s="120" t="s">
        <v>1991</v>
      </c>
      <c r="B25" s="119" t="s">
        <v>1990</v>
      </c>
      <c r="C25" s="113">
        <v>1.1000000000000001E-3</v>
      </c>
      <c r="D25" s="118">
        <v>8.0000000000000004E-4</v>
      </c>
      <c r="E25" s="113">
        <v>1.1000000000000001E-3</v>
      </c>
      <c r="F25" s="117">
        <v>8.0000000000000004E-4</v>
      </c>
    </row>
    <row r="26" spans="1:9" ht="15" x14ac:dyDescent="0.25">
      <c r="A26" s="120" t="s">
        <v>1989</v>
      </c>
      <c r="B26" s="119" t="s">
        <v>1988</v>
      </c>
      <c r="C26" s="118">
        <v>0.12670000000000001</v>
      </c>
      <c r="D26" s="118">
        <v>9.6000000000000002E-2</v>
      </c>
      <c r="E26" s="118">
        <v>0.12670000000000001</v>
      </c>
      <c r="F26" s="117">
        <v>9.6000000000000002E-2</v>
      </c>
    </row>
    <row r="27" spans="1:9" ht="15" x14ac:dyDescent="0.25">
      <c r="A27" s="120" t="s">
        <v>1987</v>
      </c>
      <c r="B27" s="119" t="s">
        <v>1986</v>
      </c>
      <c r="C27" s="113">
        <v>2.9999999999999997E-4</v>
      </c>
      <c r="D27" s="113">
        <v>2.0000000000000001E-4</v>
      </c>
      <c r="E27" s="113">
        <v>2.9999999999999997E-4</v>
      </c>
      <c r="F27" s="112">
        <v>2.0000000000000001E-4</v>
      </c>
    </row>
    <row r="28" spans="1:9" ht="15.6" x14ac:dyDescent="0.25">
      <c r="A28" s="108" t="s">
        <v>1985</v>
      </c>
      <c r="B28" s="107" t="s">
        <v>1966</v>
      </c>
      <c r="C28" s="106">
        <f>SUM(C18:C27)</f>
        <v>0.48089999999999994</v>
      </c>
      <c r="D28" s="106">
        <f>SUM(D18:D27)</f>
        <v>0.19309999999999999</v>
      </c>
      <c r="E28" s="106">
        <f>SUM(E18:E27)</f>
        <v>0.48089999999999994</v>
      </c>
      <c r="F28" s="105">
        <f>SUM(F18:F27)</f>
        <v>0.19309999999999999</v>
      </c>
    </row>
    <row r="29" spans="1:9" ht="15.6" x14ac:dyDescent="0.25">
      <c r="A29" s="210" t="s">
        <v>1984</v>
      </c>
      <c r="B29" s="211"/>
      <c r="C29" s="211"/>
      <c r="D29" s="211"/>
      <c r="E29" s="211"/>
      <c r="F29" s="212"/>
    </row>
    <row r="30" spans="1:9" ht="15" x14ac:dyDescent="0.25">
      <c r="A30" s="115" t="s">
        <v>1983</v>
      </c>
      <c r="B30" s="119" t="s">
        <v>1982</v>
      </c>
      <c r="C30" s="118">
        <v>0.06</v>
      </c>
      <c r="D30" s="118">
        <v>4.5499999999999999E-2</v>
      </c>
      <c r="E30" s="118">
        <v>0.06</v>
      </c>
      <c r="F30" s="117">
        <v>4.5499999999999999E-2</v>
      </c>
    </row>
    <row r="31" spans="1:9" ht="15" x14ac:dyDescent="0.25">
      <c r="A31" s="115" t="s">
        <v>1981</v>
      </c>
      <c r="B31" s="119" t="s">
        <v>1980</v>
      </c>
      <c r="C31" s="113">
        <v>1.4E-3</v>
      </c>
      <c r="D31" s="113">
        <v>1.1000000000000001E-3</v>
      </c>
      <c r="E31" s="113">
        <v>1.4E-3</v>
      </c>
      <c r="F31" s="112">
        <v>1.1000000000000001E-3</v>
      </c>
      <c r="I31" s="109"/>
    </row>
    <row r="32" spans="1:9" ht="28.8" x14ac:dyDescent="0.5">
      <c r="A32" s="115" t="s">
        <v>1979</v>
      </c>
      <c r="B32" s="119" t="s">
        <v>1978</v>
      </c>
      <c r="C32" s="118">
        <v>1.6500000000000001E-2</v>
      </c>
      <c r="D32" s="113">
        <v>1.2500000000000001E-2</v>
      </c>
      <c r="E32" s="118">
        <v>1.6500000000000001E-2</v>
      </c>
      <c r="F32" s="112">
        <v>1.2500000000000001E-2</v>
      </c>
      <c r="I32" s="122"/>
    </row>
    <row r="33" spans="1:10" ht="28.8" x14ac:dyDescent="0.5">
      <c r="A33" s="115" t="s">
        <v>1977</v>
      </c>
      <c r="B33" s="119" t="s">
        <v>1976</v>
      </c>
      <c r="C33" s="118">
        <v>3.0300000000000001E-2</v>
      </c>
      <c r="D33" s="118">
        <v>2.3E-2</v>
      </c>
      <c r="E33" s="118">
        <v>3.0300000000000001E-2</v>
      </c>
      <c r="F33" s="117">
        <v>2.3E-2</v>
      </c>
      <c r="I33" s="122"/>
    </row>
    <row r="34" spans="1:10" ht="15" x14ac:dyDescent="0.25">
      <c r="A34" s="115" t="s">
        <v>1975</v>
      </c>
      <c r="B34" s="119" t="s">
        <v>1974</v>
      </c>
      <c r="C34" s="113">
        <v>5.1000000000000004E-3</v>
      </c>
      <c r="D34" s="113">
        <v>3.8E-3</v>
      </c>
      <c r="E34" s="113">
        <v>5.1000000000000004E-3</v>
      </c>
      <c r="F34" s="112">
        <v>3.8E-3</v>
      </c>
      <c r="I34" s="109"/>
    </row>
    <row r="35" spans="1:10" ht="15.6" x14ac:dyDescent="0.25">
      <c r="A35" s="108" t="s">
        <v>1973</v>
      </c>
      <c r="B35" s="107" t="s">
        <v>1966</v>
      </c>
      <c r="C35" s="106">
        <f>SUM(C30:C34)</f>
        <v>0.11329999999999998</v>
      </c>
      <c r="D35" s="106">
        <f>SUM(D30:D34)</f>
        <v>8.5900000000000004E-2</v>
      </c>
      <c r="E35" s="106">
        <f>SUM(E30:E34)</f>
        <v>0.11329999999999998</v>
      </c>
      <c r="F35" s="105">
        <f>SUM(F30:F34)</f>
        <v>8.5900000000000004E-2</v>
      </c>
    </row>
    <row r="36" spans="1:10" ht="15.6" x14ac:dyDescent="0.25">
      <c r="A36" s="210" t="s">
        <v>1972</v>
      </c>
      <c r="B36" s="211"/>
      <c r="C36" s="211"/>
      <c r="D36" s="211"/>
      <c r="E36" s="211"/>
      <c r="F36" s="212"/>
      <c r="I36" s="109"/>
      <c r="J36" s="121"/>
    </row>
    <row r="37" spans="1:10" ht="15.6" x14ac:dyDescent="0.25">
      <c r="A37" s="120" t="s">
        <v>1971</v>
      </c>
      <c r="B37" s="119" t="s">
        <v>1970</v>
      </c>
      <c r="C37" s="118">
        <v>8.0799999999999997E-2</v>
      </c>
      <c r="D37" s="118">
        <v>3.2399999999999998E-2</v>
      </c>
      <c r="E37" s="118">
        <v>0.17699999999999999</v>
      </c>
      <c r="F37" s="117">
        <v>7.1099999999999997E-2</v>
      </c>
      <c r="I37" s="116"/>
      <c r="J37" s="109"/>
    </row>
    <row r="38" spans="1:10" ht="45" x14ac:dyDescent="0.25">
      <c r="A38" s="115" t="s">
        <v>1969</v>
      </c>
      <c r="B38" s="114" t="s">
        <v>1968</v>
      </c>
      <c r="C38" s="113">
        <v>5.0000000000000001E-3</v>
      </c>
      <c r="D38" s="113">
        <v>3.8E-3</v>
      </c>
      <c r="E38" s="113">
        <v>5.3E-3</v>
      </c>
      <c r="F38" s="112">
        <v>4.0000000000000001E-3</v>
      </c>
      <c r="H38" s="111"/>
      <c r="I38" s="110"/>
      <c r="J38" s="109"/>
    </row>
    <row r="39" spans="1:10" ht="15.6" x14ac:dyDescent="0.25">
      <c r="A39" s="108" t="s">
        <v>1967</v>
      </c>
      <c r="B39" s="107" t="s">
        <v>1966</v>
      </c>
      <c r="C39" s="106">
        <f>SUM(C37:C38)</f>
        <v>8.5800000000000001E-2</v>
      </c>
      <c r="D39" s="106">
        <f>SUM(D37:D38)</f>
        <v>3.6199999999999996E-2</v>
      </c>
      <c r="E39" s="106">
        <f>SUM(E37:E38)</f>
        <v>0.18229999999999999</v>
      </c>
      <c r="F39" s="105">
        <f>SUM(F37:F38)</f>
        <v>7.51E-2</v>
      </c>
    </row>
    <row r="40" spans="1:10" ht="16.2" thickBot="1" x14ac:dyDescent="0.3">
      <c r="A40" s="213"/>
      <c r="B40" s="214"/>
      <c r="C40" s="104">
        <f>C16+C28+C35+C39</f>
        <v>0.84799999999999986</v>
      </c>
      <c r="D40" s="104">
        <f>D16+D28+D35+D39</f>
        <v>0.48319999999999996</v>
      </c>
      <c r="E40" s="104">
        <f>E16+E28+E35+E39</f>
        <v>1.1444999999999999</v>
      </c>
      <c r="F40" s="103">
        <f>F16+F28+F35+F39</f>
        <v>0.72209999999999996</v>
      </c>
    </row>
    <row r="41" spans="1:10" ht="134.4" customHeight="1" x14ac:dyDescent="0.25">
      <c r="A41" s="215" t="s">
        <v>1931</v>
      </c>
      <c r="B41" s="216"/>
      <c r="C41" s="216"/>
      <c r="D41" s="216"/>
      <c r="E41" s="216"/>
      <c r="F41" s="216"/>
    </row>
  </sheetData>
  <mergeCells count="11">
    <mergeCell ref="A6:F6"/>
    <mergeCell ref="D1:F1"/>
    <mergeCell ref="D2:F2"/>
    <mergeCell ref="A3:F3"/>
    <mergeCell ref="C4:D4"/>
    <mergeCell ref="E4:F4"/>
    <mergeCell ref="A17:F17"/>
    <mergeCell ref="A29:F29"/>
    <mergeCell ref="A36:F36"/>
    <mergeCell ref="A40:B40"/>
    <mergeCell ref="A41:F41"/>
  </mergeCells>
  <pageMargins left="0.511811024" right="0.511811024" top="1.0249999999999999" bottom="0.78740157499999996" header="0.31496062000000002" footer="0.31496062000000002"/>
  <pageSetup paperSize="9" scale="69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Resumo do Orçamento</vt:lpstr>
      <vt:lpstr>Orçamento Sintético</vt:lpstr>
      <vt:lpstr>Orçamento Analítico</vt:lpstr>
      <vt:lpstr>Curva ABC de Insumos</vt:lpstr>
      <vt:lpstr>Cotações</vt:lpstr>
      <vt:lpstr>Cronograma</vt:lpstr>
      <vt:lpstr>BDI</vt:lpstr>
      <vt:lpstr>ENCARGOS</vt:lpstr>
      <vt:lpstr>BDI!Area_de_impressao</vt:lpstr>
      <vt:lpstr>ENCARGOS!Area_de_impressao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2024-09-09T17:14:17Z</cp:lastPrinted>
  <dcterms:created xsi:type="dcterms:W3CDTF">2024-09-09T14:47:06Z</dcterms:created>
  <dcterms:modified xsi:type="dcterms:W3CDTF">2024-09-09T17:17:25Z</dcterms:modified>
</cp:coreProperties>
</file>